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առաջարկներ'!$A$5:$AP$23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7" i="1" l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6" i="1"/>
  <c r="L6" i="1" l="1"/>
  <c r="O6" i="1"/>
  <c r="P6" i="1" s="1"/>
  <c r="M6" i="1" s="1"/>
  <c r="L7" i="1"/>
  <c r="O7" i="1"/>
  <c r="P7" i="1" s="1"/>
  <c r="M7" i="1" s="1"/>
  <c r="L8" i="1"/>
  <c r="O8" i="1"/>
  <c r="P8" i="1" s="1"/>
  <c r="M8" i="1" s="1"/>
  <c r="L9" i="1"/>
  <c r="O9" i="1"/>
  <c r="P9" i="1" s="1"/>
  <c r="M9" i="1" s="1"/>
  <c r="L10" i="1"/>
  <c r="O10" i="1"/>
  <c r="P10" i="1" s="1"/>
  <c r="M10" i="1" s="1"/>
  <c r="L11" i="1"/>
  <c r="O11" i="1"/>
  <c r="P11" i="1" s="1"/>
  <c r="M11" i="1" s="1"/>
  <c r="L12" i="1"/>
  <c r="O12" i="1"/>
  <c r="P12" i="1" s="1"/>
  <c r="M12" i="1" s="1"/>
  <c r="L13" i="1"/>
  <c r="O13" i="1"/>
  <c r="P13" i="1" s="1"/>
  <c r="M13" i="1" s="1"/>
  <c r="L14" i="1"/>
  <c r="O14" i="1"/>
  <c r="P14" i="1" s="1"/>
  <c r="M14" i="1" s="1"/>
  <c r="L15" i="1"/>
  <c r="O15" i="1"/>
  <c r="P15" i="1" s="1"/>
  <c r="M15" i="1" s="1"/>
  <c r="L16" i="1"/>
  <c r="O16" i="1"/>
  <c r="P16" i="1" s="1"/>
  <c r="M16" i="1" s="1"/>
  <c r="L17" i="1"/>
  <c r="O17" i="1"/>
  <c r="P17" i="1" s="1"/>
  <c r="M17" i="1" s="1"/>
  <c r="L18" i="1"/>
  <c r="O18" i="1"/>
  <c r="P18" i="1" s="1"/>
  <c r="M18" i="1" s="1"/>
  <c r="L19" i="1"/>
  <c r="O19" i="1"/>
  <c r="P19" i="1" s="1"/>
  <c r="M19" i="1" s="1"/>
  <c r="L20" i="1"/>
  <c r="O20" i="1"/>
  <c r="P20" i="1" s="1"/>
  <c r="M20" i="1" s="1"/>
  <c r="L21" i="1"/>
  <c r="O21" i="1"/>
  <c r="P21" i="1" s="1"/>
  <c r="M21" i="1" s="1"/>
  <c r="L22" i="1"/>
  <c r="O22" i="1"/>
  <c r="P22" i="1" s="1"/>
  <c r="M22" i="1" s="1"/>
  <c r="L23" i="1"/>
  <c r="O23" i="1"/>
  <c r="P23" i="1" s="1"/>
  <c r="M23" i="1" s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V18" i="1" l="1"/>
  <c r="Z18" i="1"/>
  <c r="W18" i="1" s="1"/>
  <c r="V6" i="1"/>
  <c r="Y6" i="1"/>
  <c r="Z6" i="1" s="1"/>
  <c r="W6" i="1" s="1"/>
  <c r="AA6" i="1"/>
  <c r="AD6" i="1"/>
  <c r="AE6" i="1" s="1"/>
  <c r="AB6" i="1" s="1"/>
  <c r="AF6" i="1"/>
  <c r="AI6" i="1"/>
  <c r="AJ6" i="1" s="1"/>
  <c r="AG6" i="1" s="1"/>
  <c r="AK6" i="1"/>
  <c r="AN6" i="1"/>
  <c r="AO6" i="1" s="1"/>
  <c r="AL6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AK7" i="1"/>
  <c r="AN7" i="1"/>
  <c r="AO7" i="1" s="1"/>
  <c r="AL7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AK8" i="1"/>
  <c r="AN8" i="1"/>
  <c r="AO8" i="1" s="1"/>
  <c r="AL8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AK9" i="1"/>
  <c r="AN9" i="1"/>
  <c r="AO9" i="1" s="1"/>
  <c r="AL9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AK10" i="1"/>
  <c r="AN10" i="1"/>
  <c r="AO10" i="1" s="1"/>
  <c r="AL10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AK11" i="1"/>
  <c r="AN11" i="1"/>
  <c r="AO11" i="1" s="1"/>
  <c r="AL11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AK12" i="1"/>
  <c r="AN12" i="1"/>
  <c r="AO12" i="1" s="1"/>
  <c r="AL12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AK13" i="1"/>
  <c r="AN13" i="1"/>
  <c r="AO13" i="1" s="1"/>
  <c r="AL13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AK14" i="1"/>
  <c r="AN14" i="1"/>
  <c r="AO14" i="1" s="1"/>
  <c r="AL14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AK15" i="1"/>
  <c r="AN15" i="1"/>
  <c r="AO15" i="1" s="1"/>
  <c r="AL15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AK16" i="1"/>
  <c r="AN16" i="1"/>
  <c r="AO16" i="1" s="1"/>
  <c r="AL16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AK17" i="1"/>
  <c r="AN17" i="1"/>
  <c r="AO17" i="1" s="1"/>
  <c r="AL17" i="1" s="1"/>
  <c r="AA18" i="1"/>
  <c r="AD18" i="1"/>
  <c r="AE18" i="1" s="1"/>
  <c r="AB18" i="1" s="1"/>
  <c r="AF18" i="1"/>
  <c r="AI18" i="1"/>
  <c r="AJ18" i="1" s="1"/>
  <c r="AG18" i="1" s="1"/>
  <c r="AK18" i="1"/>
  <c r="AN18" i="1"/>
  <c r="AO18" i="1" s="1"/>
  <c r="AL18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AK19" i="1"/>
  <c r="AN19" i="1"/>
  <c r="AO19" i="1" s="1"/>
  <c r="AL19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AK20" i="1"/>
  <c r="AN20" i="1"/>
  <c r="AO20" i="1" s="1"/>
  <c r="AL20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AK21" i="1"/>
  <c r="AN21" i="1"/>
  <c r="AO21" i="1" s="1"/>
  <c r="AL21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AK22" i="1"/>
  <c r="AN22" i="1"/>
  <c r="AO22" i="1" s="1"/>
  <c r="AL22" i="1" s="1"/>
  <c r="V23" i="1"/>
  <c r="Y23" i="1"/>
  <c r="Z23" i="1" s="1"/>
  <c r="W23" i="1" s="1"/>
  <c r="AA23" i="1"/>
  <c r="AD23" i="1"/>
  <c r="AE23" i="1" s="1"/>
  <c r="AB23" i="1" s="1"/>
  <c r="AF23" i="1"/>
  <c r="AI23" i="1"/>
  <c r="AJ23" i="1" s="1"/>
  <c r="AG23" i="1" s="1"/>
  <c r="AK23" i="1"/>
  <c r="AN23" i="1"/>
  <c r="AO23" i="1" s="1"/>
  <c r="AL23" i="1" s="1"/>
  <c r="G6" i="1" l="1"/>
  <c r="J6" i="1"/>
  <c r="K6" i="1" s="1"/>
  <c r="H6" i="1" s="1"/>
  <c r="Q6" i="1"/>
  <c r="T6" i="1"/>
  <c r="U6" i="1" s="1"/>
  <c r="R6" i="1" s="1"/>
  <c r="G7" i="1"/>
  <c r="J7" i="1"/>
  <c r="K7" i="1" s="1"/>
  <c r="H7" i="1" s="1"/>
  <c r="Q7" i="1"/>
  <c r="T7" i="1"/>
  <c r="U7" i="1" s="1"/>
  <c r="R7" i="1" s="1"/>
  <c r="G8" i="1"/>
  <c r="J8" i="1"/>
  <c r="K8" i="1" s="1"/>
  <c r="H8" i="1" s="1"/>
  <c r="Q8" i="1"/>
  <c r="T8" i="1"/>
  <c r="U8" i="1" s="1"/>
  <c r="R8" i="1" s="1"/>
  <c r="G9" i="1"/>
  <c r="J9" i="1"/>
  <c r="K9" i="1" s="1"/>
  <c r="H9" i="1" s="1"/>
  <c r="Q9" i="1"/>
  <c r="T9" i="1"/>
  <c r="U9" i="1" s="1"/>
  <c r="R9" i="1" s="1"/>
  <c r="G10" i="1"/>
  <c r="J10" i="1"/>
  <c r="K10" i="1" s="1"/>
  <c r="H10" i="1" s="1"/>
  <c r="Q10" i="1"/>
  <c r="T10" i="1"/>
  <c r="U10" i="1" s="1"/>
  <c r="R10" i="1" s="1"/>
  <c r="G11" i="1"/>
  <c r="J11" i="1"/>
  <c r="K11" i="1" s="1"/>
  <c r="H11" i="1" s="1"/>
  <c r="Q11" i="1"/>
  <c r="T11" i="1"/>
  <c r="U11" i="1" s="1"/>
  <c r="R11" i="1" s="1"/>
  <c r="G12" i="1"/>
  <c r="J12" i="1"/>
  <c r="K12" i="1" s="1"/>
  <c r="H12" i="1" s="1"/>
  <c r="Q12" i="1"/>
  <c r="T12" i="1"/>
  <c r="U12" i="1" s="1"/>
  <c r="R12" i="1" s="1"/>
  <c r="G13" i="1"/>
  <c r="J13" i="1"/>
  <c r="K13" i="1" s="1"/>
  <c r="H13" i="1" s="1"/>
  <c r="Q13" i="1"/>
  <c r="T13" i="1"/>
  <c r="U13" i="1" s="1"/>
  <c r="R13" i="1" s="1"/>
  <c r="G14" i="1"/>
  <c r="J14" i="1"/>
  <c r="K14" i="1" s="1"/>
  <c r="H14" i="1" s="1"/>
  <c r="Q14" i="1"/>
  <c r="T14" i="1"/>
  <c r="U14" i="1" s="1"/>
  <c r="R14" i="1" s="1"/>
  <c r="G15" i="1"/>
  <c r="J15" i="1"/>
  <c r="K15" i="1" s="1"/>
  <c r="H15" i="1" s="1"/>
  <c r="Q15" i="1"/>
  <c r="T15" i="1"/>
  <c r="U15" i="1" s="1"/>
  <c r="R15" i="1" s="1"/>
  <c r="G16" i="1"/>
  <c r="J16" i="1"/>
  <c r="K16" i="1" s="1"/>
  <c r="H16" i="1" s="1"/>
  <c r="Q16" i="1"/>
  <c r="T16" i="1"/>
  <c r="U16" i="1" s="1"/>
  <c r="R16" i="1" s="1"/>
  <c r="G17" i="1"/>
  <c r="J17" i="1"/>
  <c r="K17" i="1" s="1"/>
  <c r="H17" i="1" s="1"/>
  <c r="Q17" i="1"/>
  <c r="T17" i="1"/>
  <c r="U17" i="1" s="1"/>
  <c r="R17" i="1" s="1"/>
  <c r="G18" i="1"/>
  <c r="J18" i="1"/>
  <c r="K18" i="1" s="1"/>
  <c r="H18" i="1" s="1"/>
  <c r="Q18" i="1"/>
  <c r="T18" i="1"/>
  <c r="U18" i="1" s="1"/>
  <c r="R18" i="1" s="1"/>
  <c r="G19" i="1"/>
  <c r="J19" i="1"/>
  <c r="K19" i="1" s="1"/>
  <c r="H19" i="1" s="1"/>
  <c r="Q19" i="1"/>
  <c r="T19" i="1"/>
  <c r="U19" i="1" s="1"/>
  <c r="R19" i="1" s="1"/>
  <c r="G20" i="1"/>
  <c r="J20" i="1"/>
  <c r="K20" i="1" s="1"/>
  <c r="H20" i="1" s="1"/>
  <c r="Q20" i="1"/>
  <c r="T20" i="1"/>
  <c r="U20" i="1" s="1"/>
  <c r="R20" i="1" s="1"/>
  <c r="G21" i="1"/>
  <c r="J21" i="1"/>
  <c r="K21" i="1" s="1"/>
  <c r="H21" i="1" s="1"/>
  <c r="Q21" i="1"/>
  <c r="T21" i="1"/>
  <c r="U21" i="1" s="1"/>
  <c r="R21" i="1" s="1"/>
  <c r="G22" i="1"/>
  <c r="J22" i="1"/>
  <c r="K22" i="1" s="1"/>
  <c r="H22" i="1" s="1"/>
  <c r="Q22" i="1"/>
  <c r="T22" i="1"/>
  <c r="U22" i="1" s="1"/>
  <c r="R22" i="1" s="1"/>
  <c r="G23" i="1"/>
  <c r="J23" i="1"/>
  <c r="K23" i="1" s="1"/>
  <c r="H23" i="1" s="1"/>
  <c r="Q23" i="1"/>
  <c r="T23" i="1"/>
  <c r="U23" i="1" s="1"/>
  <c r="R23" i="1" s="1"/>
</calcChain>
</file>

<file path=xl/sharedStrings.xml><?xml version="1.0" encoding="utf-8"?>
<sst xmlns="http://schemas.openxmlformats.org/spreadsheetml/2006/main" count="75" uniqueCount="45">
  <si>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</si>
  <si>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</si>
  <si>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</si>
  <si>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</si>
  <si>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</si>
  <si>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</si>
  <si>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</si>
  <si>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</si>
  <si>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</si>
  <si>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</si>
  <si>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</si>
  <si>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</si>
  <si>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</si>
  <si>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</si>
  <si>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</si>
  <si>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</si>
  <si>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</si>
  <si>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</si>
  <si>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ԱԼԲԻՆԱ ԳՐԻԳՈՐՅԱՆ ՄԻԽԱՅԻԼԻ ԱՁ</t>
  </si>
  <si>
    <t>Սպարապետ ՍՊԸ</t>
  </si>
  <si>
    <t>Բազուկ</t>
  </si>
  <si>
    <t>Գազար</t>
  </si>
  <si>
    <t>Լոբի հատիկավոր</t>
  </si>
  <si>
    <t>Լոլիկ 3-րդ եռ</t>
  </si>
  <si>
    <t>Լոլիկ /հոկտեբեր/</t>
  </si>
  <si>
    <t>Խնձոր</t>
  </si>
  <si>
    <t>Խնձոր/ հունիս-օգոստոս</t>
  </si>
  <si>
    <t>Կարտոֆիլ /1-ին և 2-րդ եռամսյակ/</t>
  </si>
  <si>
    <t>Կարտոֆիլ /մայիս, հունիս/</t>
  </si>
  <si>
    <t>Կարտոֆիլ /4-րդ եռամսյակ/</t>
  </si>
  <si>
    <t>Կաղամբ /1-ին և 4-րդ եռ/</t>
  </si>
  <si>
    <t>Կաղամբ /2-րդ եռ/</t>
  </si>
  <si>
    <t>Շոկոլադապատկոնֆետ</t>
  </si>
  <si>
    <t>Սոխ</t>
  </si>
  <si>
    <t>Տոմատի մածուկ</t>
  </si>
  <si>
    <t>Թխվածքաբլիթ</t>
  </si>
  <si>
    <t>Վարսակի փաթիլներ</t>
  </si>
  <si>
    <t>Շոկոլադե կրեմ</t>
  </si>
  <si>
    <t>03221113</t>
  </si>
  <si>
    <t>15331139</t>
  </si>
  <si>
    <t>03222128</t>
  </si>
  <si>
    <t>03221100</t>
  </si>
  <si>
    <t>03221450</t>
  </si>
  <si>
    <t>15842100</t>
  </si>
  <si>
    <t>Դանիելյան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</si>
</sst>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0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I30" sqref="I30"/>
    </sheetView>
  </sheetViews>
  <sheetFormatPr defaultColWidth="9.140625" defaultRowHeight="16.5" x14ac:dyDescent="0.3"/>
  <cols>
    <col min="1" max="1" width="14.85546875" style="11" customWidth="1"/>
    <col min="2" max="2" width="16.7109375" style="11" customWidth="1"/>
    <col min="3" max="3" width="50" style="11" customWidth="1"/>
    <col min="4" max="4" width="15.28515625" style="11" customWidth="1"/>
    <col min="5" max="5" width="17.28515625" style="11" customWidth="1"/>
    <col min="6" max="6" width="23" style="11" customWidth="1"/>
    <col min="7" max="35" width="22.140625" style="12" customWidth="1"/>
    <col min="36" max="36" width="22.85546875" style="12" customWidth="1"/>
    <col min="37" max="41" width="22.140625" style="12" customWidth="1"/>
    <col min="42" max="42" width="23.140625" style="11" customWidth="1"/>
    <col min="43" max="16384" width="9.140625" style="11"/>
  </cols>
  <sheetData>
    <row r="1" spans="1:42" x14ac:dyDescent="0.3">
      <c r="A1" s="10"/>
    </row>
    <row r="2" spans="1:42" x14ac:dyDescent="0.3">
      <c r="A2" s="13" t="s">
        <v>4</v>
      </c>
      <c r="B2" s="13"/>
      <c r="C2" s="13"/>
      <c r="D2" s="13"/>
      <c r="E2" s="13"/>
      <c r="F2" s="13"/>
    </row>
    <row r="3" spans="1:42" ht="17.25" thickBot="1" x14ac:dyDescent="0.35"/>
    <row r="4" spans="1:42" x14ac:dyDescent="0.3">
      <c r="A4" s="25" t="s">
        <v>0</v>
      </c>
      <c r="B4" s="26"/>
      <c r="C4" s="26"/>
      <c r="D4" s="27" t="s">
        <v>10</v>
      </c>
      <c r="E4" s="28"/>
      <c r="F4" s="29"/>
      <c r="G4" s="22" t="s">
        <v>14</v>
      </c>
      <c r="H4" s="23"/>
      <c r="I4" s="23"/>
      <c r="J4" s="23"/>
      <c r="K4" s="24"/>
      <c r="L4" s="30" t="s">
        <v>16</v>
      </c>
      <c r="M4" s="31"/>
      <c r="N4" s="31"/>
      <c r="O4" s="31"/>
      <c r="P4" s="32"/>
      <c r="Q4" s="22" t="s">
        <v>15</v>
      </c>
      <c r="R4" s="23"/>
      <c r="S4" s="23"/>
      <c r="T4" s="23"/>
      <c r="U4" s="24"/>
      <c r="V4" s="22" t="s">
        <v>18</v>
      </c>
      <c r="W4" s="23"/>
      <c r="X4" s="23"/>
      <c r="Y4" s="23"/>
      <c r="Z4" s="24"/>
      <c r="AA4" s="22" t="s">
        <v>44</v>
      </c>
      <c r="AB4" s="23"/>
      <c r="AC4" s="23"/>
      <c r="AD4" s="23"/>
      <c r="AE4" s="24"/>
      <c r="AF4" s="22" t="s">
        <v>17</v>
      </c>
      <c r="AG4" s="23"/>
      <c r="AH4" s="23"/>
      <c r="AI4" s="23"/>
      <c r="AJ4" s="24"/>
      <c r="AK4" s="22" t="s">
        <v>19</v>
      </c>
      <c r="AL4" s="23"/>
      <c r="AM4" s="23"/>
      <c r="AN4" s="23"/>
      <c r="AO4" s="24"/>
    </row>
    <row r="5" spans="1:42" ht="63" customHeight="1" x14ac:dyDescent="0.3">
      <c r="A5" s="14" t="s">
        <v>3</v>
      </c>
      <c r="B5" s="15" t="s">
        <v>2</v>
      </c>
      <c r="C5" s="15" t="s">
        <v>1</v>
      </c>
      <c r="D5" s="15" t="s">
        <v>11</v>
      </c>
      <c r="E5" s="15" t="s">
        <v>12</v>
      </c>
      <c r="F5" s="16" t="s">
        <v>13</v>
      </c>
      <c r="G5" s="14" t="s">
        <v>5</v>
      </c>
      <c r="H5" s="15" t="s">
        <v>6</v>
      </c>
      <c r="I5" s="15" t="s">
        <v>7</v>
      </c>
      <c r="J5" s="15" t="s">
        <v>8</v>
      </c>
      <c r="K5" s="16" t="s">
        <v>9</v>
      </c>
      <c r="L5" s="14" t="s">
        <v>5</v>
      </c>
      <c r="M5" s="15" t="s">
        <v>6</v>
      </c>
      <c r="N5" s="15" t="s">
        <v>7</v>
      </c>
      <c r="O5" s="15" t="s">
        <v>8</v>
      </c>
      <c r="P5" s="16" t="s">
        <v>9</v>
      </c>
      <c r="Q5" s="14" t="s">
        <v>5</v>
      </c>
      <c r="R5" s="15" t="s">
        <v>6</v>
      </c>
      <c r="S5" s="15" t="s">
        <v>7</v>
      </c>
      <c r="T5" s="15" t="s">
        <v>8</v>
      </c>
      <c r="U5" s="16" t="s">
        <v>9</v>
      </c>
      <c r="V5" s="14" t="s">
        <v>5</v>
      </c>
      <c r="W5" s="15" t="s">
        <v>6</v>
      </c>
      <c r="X5" s="15" t="s">
        <v>7</v>
      </c>
      <c r="Y5" s="15" t="s">
        <v>8</v>
      </c>
      <c r="Z5" s="16" t="s">
        <v>9</v>
      </c>
      <c r="AA5" s="14" t="s">
        <v>5</v>
      </c>
      <c r="AB5" s="15" t="s">
        <v>6</v>
      </c>
      <c r="AC5" s="15" t="s">
        <v>7</v>
      </c>
      <c r="AD5" s="15" t="s">
        <v>8</v>
      </c>
      <c r="AE5" s="16" t="s">
        <v>9</v>
      </c>
      <c r="AF5" s="14" t="s">
        <v>5</v>
      </c>
      <c r="AG5" s="15" t="s">
        <v>6</v>
      </c>
      <c r="AH5" s="15" t="s">
        <v>7</v>
      </c>
      <c r="AI5" s="15" t="s">
        <v>8</v>
      </c>
      <c r="AJ5" s="16" t="s">
        <v>9</v>
      </c>
      <c r="AK5" s="14" t="s">
        <v>5</v>
      </c>
      <c r="AL5" s="15" t="s">
        <v>6</v>
      </c>
      <c r="AM5" s="15" t="s">
        <v>7</v>
      </c>
      <c r="AN5" s="15" t="s">
        <v>8</v>
      </c>
      <c r="AO5" s="16" t="s">
        <v>9</v>
      </c>
    </row>
    <row r="6" spans="1:42" s="18" customFormat="1" x14ac:dyDescent="0.3">
      <c r="A6" s="6">
        <v>7</v>
      </c>
      <c r="B6" s="21" t="s">
        <v>41</v>
      </c>
      <c r="C6" s="19" t="s">
        <v>20</v>
      </c>
      <c r="D6" s="20">
        <v>520</v>
      </c>
      <c r="E6" s="4">
        <f t="shared" ref="E6:E21" si="0">+F6/D6</f>
        <v>280</v>
      </c>
      <c r="F6" s="5">
        <v>145600</v>
      </c>
      <c r="G6" s="1">
        <f t="shared" ref="G6:G21" si="1">+I6/$D6</f>
        <v>216.66667307692308</v>
      </c>
      <c r="H6" s="2">
        <f t="shared" ref="H6:H7" si="2">+K6/$D6</f>
        <v>260.00000769230775</v>
      </c>
      <c r="I6" s="2">
        <v>112666.67</v>
      </c>
      <c r="J6" s="2">
        <f t="shared" ref="J6:J7" si="3">+I6*0.2</f>
        <v>22533.334000000003</v>
      </c>
      <c r="K6" s="3">
        <f t="shared" ref="K6:K22" si="4">+J6+I6</f>
        <v>135200.00400000002</v>
      </c>
      <c r="L6" s="1">
        <f t="shared" ref="L6:L21" si="5">+N6/$D6</f>
        <v>0</v>
      </c>
      <c r="M6" s="2">
        <f t="shared" ref="M6:M7" si="6">+P6/$D6</f>
        <v>0</v>
      </c>
      <c r="N6" s="2"/>
      <c r="O6" s="2">
        <f t="shared" ref="O6:O7" si="7">+N6*0.2</f>
        <v>0</v>
      </c>
      <c r="P6" s="3">
        <f t="shared" ref="P6:P21" si="8">+O6+N6</f>
        <v>0</v>
      </c>
      <c r="Q6" s="1">
        <f t="shared" ref="Q6:Q21" si="9">+S6/$D6</f>
        <v>0</v>
      </c>
      <c r="R6" s="2">
        <f t="shared" ref="R6:R21" si="10">+U6/$D6</f>
        <v>0</v>
      </c>
      <c r="S6" s="2"/>
      <c r="T6" s="2">
        <f t="shared" ref="T6" si="11">+S6*0.2</f>
        <v>0</v>
      </c>
      <c r="U6" s="3">
        <f t="shared" ref="U6:U21" si="12">+T6+S6</f>
        <v>0</v>
      </c>
      <c r="V6" s="1">
        <f t="shared" ref="V6:V21" si="13">+X6/$D6</f>
        <v>0</v>
      </c>
      <c r="W6" s="2">
        <f t="shared" ref="W6:W7" si="14">+Z6/$D6</f>
        <v>0</v>
      </c>
      <c r="X6" s="2"/>
      <c r="Y6" s="2">
        <f t="shared" ref="Y6:Y21" si="15">+X6*0.2</f>
        <v>0</v>
      </c>
      <c r="Z6" s="3">
        <f t="shared" ref="Z6:Z21" si="16">+Y6+X6</f>
        <v>0</v>
      </c>
      <c r="AA6" s="1">
        <f t="shared" ref="AA6:AA21" si="17">+AC6/$D6</f>
        <v>0</v>
      </c>
      <c r="AB6" s="2">
        <f t="shared" ref="AB6:AB21" si="18">+AE6/$D6</f>
        <v>0</v>
      </c>
      <c r="AC6" s="2"/>
      <c r="AD6" s="2">
        <f t="shared" ref="AD6:AD7" si="19">+AC6*0.2</f>
        <v>0</v>
      </c>
      <c r="AE6" s="3">
        <f t="shared" ref="AE6:AE21" si="20">+AD6+AC6</f>
        <v>0</v>
      </c>
      <c r="AF6" s="1">
        <f t="shared" ref="AF6:AF21" si="21">+AH6/$D6</f>
        <v>208.33332692307692</v>
      </c>
      <c r="AG6" s="2">
        <f t="shared" ref="AG6:AG21" si="22">+AJ6/$D6</f>
        <v>249.99999230769231</v>
      </c>
      <c r="AH6" s="2">
        <v>108333.33</v>
      </c>
      <c r="AI6" s="2">
        <f t="shared" ref="AI6:AI7" si="23">+AH6*0.2</f>
        <v>21666.666000000001</v>
      </c>
      <c r="AJ6" s="3">
        <f t="shared" ref="AJ6:AJ21" si="24">+AI6+AH6</f>
        <v>129999.996</v>
      </c>
      <c r="AK6" s="7">
        <f t="shared" ref="AK6:AK21" si="25">+AM6/$D6</f>
        <v>183.33332692307692</v>
      </c>
      <c r="AL6" s="8">
        <f t="shared" ref="AL6:AL21" si="26">+AO6/$D6</f>
        <v>219.99999230769231</v>
      </c>
      <c r="AM6" s="8">
        <v>95333.33</v>
      </c>
      <c r="AN6" s="8">
        <f t="shared" ref="AN6:AN21" si="27">+AM6*0.2</f>
        <v>19066.666000000001</v>
      </c>
      <c r="AO6" s="9">
        <f t="shared" ref="AO6:AO21" si="28">+AN6+AM6</f>
        <v>114399.996</v>
      </c>
      <c r="AP6" s="17">
        <f>+MIN(I6,N6,S6,X6,AC6,AH6,AM6)</f>
        <v>95333.33</v>
      </c>
    </row>
    <row r="7" spans="1:42" s="18" customFormat="1" x14ac:dyDescent="0.3">
      <c r="A7" s="6">
        <v>8</v>
      </c>
      <c r="B7" s="6">
        <v>3221110</v>
      </c>
      <c r="C7" s="19" t="s">
        <v>21</v>
      </c>
      <c r="D7" s="20">
        <v>440</v>
      </c>
      <c r="E7" s="4">
        <f t="shared" si="0"/>
        <v>300</v>
      </c>
      <c r="F7" s="5">
        <v>132000</v>
      </c>
      <c r="G7" s="1">
        <f t="shared" si="1"/>
        <v>225</v>
      </c>
      <c r="H7" s="2">
        <f t="shared" si="2"/>
        <v>270</v>
      </c>
      <c r="I7" s="2">
        <v>99000</v>
      </c>
      <c r="J7" s="2">
        <f t="shared" si="3"/>
        <v>19800</v>
      </c>
      <c r="K7" s="3">
        <f t="shared" si="4"/>
        <v>118800</v>
      </c>
      <c r="L7" s="1">
        <f t="shared" si="5"/>
        <v>0</v>
      </c>
      <c r="M7" s="2">
        <f t="shared" si="6"/>
        <v>0</v>
      </c>
      <c r="N7" s="2"/>
      <c r="O7" s="2">
        <f t="shared" si="7"/>
        <v>0</v>
      </c>
      <c r="P7" s="3">
        <f t="shared" si="8"/>
        <v>0</v>
      </c>
      <c r="Q7" s="1">
        <f t="shared" si="9"/>
        <v>0</v>
      </c>
      <c r="R7" s="2">
        <f t="shared" si="10"/>
        <v>0</v>
      </c>
      <c r="S7" s="2"/>
      <c r="T7" s="2">
        <f t="shared" ref="T7" si="29">+S7*0.2</f>
        <v>0</v>
      </c>
      <c r="U7" s="3">
        <f t="shared" si="12"/>
        <v>0</v>
      </c>
      <c r="V7" s="1">
        <f t="shared" si="13"/>
        <v>0</v>
      </c>
      <c r="W7" s="2">
        <f t="shared" si="14"/>
        <v>0</v>
      </c>
      <c r="X7" s="2"/>
      <c r="Y7" s="2">
        <f t="shared" si="15"/>
        <v>0</v>
      </c>
      <c r="Z7" s="3">
        <f t="shared" si="16"/>
        <v>0</v>
      </c>
      <c r="AA7" s="1">
        <f t="shared" si="17"/>
        <v>0</v>
      </c>
      <c r="AB7" s="2">
        <f t="shared" si="18"/>
        <v>0</v>
      </c>
      <c r="AC7" s="2"/>
      <c r="AD7" s="2">
        <f t="shared" si="19"/>
        <v>0</v>
      </c>
      <c r="AE7" s="3">
        <f t="shared" si="20"/>
        <v>0</v>
      </c>
      <c r="AF7" s="7">
        <f t="shared" si="21"/>
        <v>208.33334090909091</v>
      </c>
      <c r="AG7" s="8">
        <f t="shared" si="22"/>
        <v>250.00000909090909</v>
      </c>
      <c r="AH7" s="8">
        <v>91666.67</v>
      </c>
      <c r="AI7" s="8">
        <f t="shared" si="23"/>
        <v>18333.333999999999</v>
      </c>
      <c r="AJ7" s="9">
        <f t="shared" si="24"/>
        <v>110000.004</v>
      </c>
      <c r="AK7" s="1">
        <f t="shared" si="25"/>
        <v>241.66665909090909</v>
      </c>
      <c r="AL7" s="2">
        <f t="shared" si="26"/>
        <v>289.99999090909091</v>
      </c>
      <c r="AM7" s="2">
        <v>106333.33</v>
      </c>
      <c r="AN7" s="2">
        <f t="shared" si="27"/>
        <v>21266.666000000001</v>
      </c>
      <c r="AO7" s="3">
        <f t="shared" si="28"/>
        <v>127599.996</v>
      </c>
      <c r="AP7" s="17">
        <f t="shared" ref="AP7:AP23" si="30">+MIN(I7,N7,S7,X7,AC7,AH7,AM7)</f>
        <v>91666.67</v>
      </c>
    </row>
    <row r="8" spans="1:42" s="18" customFormat="1" x14ac:dyDescent="0.3">
      <c r="A8" s="6">
        <v>12</v>
      </c>
      <c r="B8" s="21" t="s">
        <v>38</v>
      </c>
      <c r="C8" s="19" t="s">
        <v>22</v>
      </c>
      <c r="D8" s="20">
        <v>90</v>
      </c>
      <c r="E8" s="4">
        <f t="shared" si="0"/>
        <v>1150</v>
      </c>
      <c r="F8" s="5">
        <v>103500</v>
      </c>
      <c r="G8" s="1">
        <f t="shared" si="1"/>
        <v>908.33333333333337</v>
      </c>
      <c r="H8" s="2">
        <f t="shared" ref="H8:H23" si="31">+K8/$D8</f>
        <v>1090</v>
      </c>
      <c r="I8" s="2">
        <v>81750</v>
      </c>
      <c r="J8" s="2">
        <f t="shared" ref="J8:J23" si="32">+I8*0.2</f>
        <v>16350</v>
      </c>
      <c r="K8" s="3">
        <f t="shared" si="4"/>
        <v>98100</v>
      </c>
      <c r="L8" s="1">
        <f t="shared" si="5"/>
        <v>0</v>
      </c>
      <c r="M8" s="2">
        <f t="shared" ref="M8:M23" si="33">+P8/$D8</f>
        <v>0</v>
      </c>
      <c r="N8" s="2"/>
      <c r="O8" s="2">
        <f t="shared" ref="O8:O23" si="34">+N8*0.2</f>
        <v>0</v>
      </c>
      <c r="P8" s="3">
        <f t="shared" si="8"/>
        <v>0</v>
      </c>
      <c r="Q8" s="1">
        <f t="shared" si="9"/>
        <v>0</v>
      </c>
      <c r="R8" s="2">
        <f t="shared" si="10"/>
        <v>0</v>
      </c>
      <c r="S8" s="2"/>
      <c r="T8" s="2">
        <f t="shared" ref="T8" si="35">+S8*0.2</f>
        <v>0</v>
      </c>
      <c r="U8" s="3">
        <f t="shared" si="12"/>
        <v>0</v>
      </c>
      <c r="V8" s="1">
        <f t="shared" si="13"/>
        <v>0</v>
      </c>
      <c r="W8" s="2">
        <f t="shared" ref="W8:W23" si="36">+Z8/$D8</f>
        <v>0</v>
      </c>
      <c r="X8" s="2"/>
      <c r="Y8" s="2">
        <f t="shared" si="15"/>
        <v>0</v>
      </c>
      <c r="Z8" s="3">
        <f t="shared" si="16"/>
        <v>0</v>
      </c>
      <c r="AA8" s="1">
        <f t="shared" si="17"/>
        <v>0</v>
      </c>
      <c r="AB8" s="2">
        <f t="shared" si="18"/>
        <v>0</v>
      </c>
      <c r="AC8" s="2"/>
      <c r="AD8" s="2">
        <f t="shared" ref="AD8:AD14" si="37">+AC8*0.2</f>
        <v>0</v>
      </c>
      <c r="AE8" s="3">
        <f t="shared" si="20"/>
        <v>0</v>
      </c>
      <c r="AF8" s="7">
        <f t="shared" si="21"/>
        <v>875</v>
      </c>
      <c r="AG8" s="8">
        <f t="shared" si="22"/>
        <v>1050</v>
      </c>
      <c r="AH8" s="8">
        <v>78750</v>
      </c>
      <c r="AI8" s="8">
        <f t="shared" ref="AI8:AI14" si="38">+AH8*0.2</f>
        <v>15750</v>
      </c>
      <c r="AJ8" s="9">
        <f t="shared" si="24"/>
        <v>94500</v>
      </c>
      <c r="AK8" s="1">
        <f t="shared" si="25"/>
        <v>916.66666666666663</v>
      </c>
      <c r="AL8" s="2">
        <f t="shared" si="26"/>
        <v>1100</v>
      </c>
      <c r="AM8" s="2">
        <v>82500</v>
      </c>
      <c r="AN8" s="2">
        <f t="shared" si="27"/>
        <v>16500</v>
      </c>
      <c r="AO8" s="3">
        <f t="shared" si="28"/>
        <v>99000</v>
      </c>
      <c r="AP8" s="17">
        <f t="shared" si="30"/>
        <v>78750</v>
      </c>
    </row>
    <row r="9" spans="1:42" s="18" customFormat="1" x14ac:dyDescent="0.3">
      <c r="A9" s="6">
        <v>14</v>
      </c>
      <c r="B9" s="6">
        <v>15331139</v>
      </c>
      <c r="C9" s="19" t="s">
        <v>23</v>
      </c>
      <c r="D9" s="20">
        <v>140</v>
      </c>
      <c r="E9" s="4">
        <f t="shared" si="0"/>
        <v>350</v>
      </c>
      <c r="F9" s="5">
        <v>49000</v>
      </c>
      <c r="G9" s="1">
        <f t="shared" si="1"/>
        <v>275</v>
      </c>
      <c r="H9" s="2">
        <f t="shared" si="31"/>
        <v>330</v>
      </c>
      <c r="I9" s="2">
        <v>38500</v>
      </c>
      <c r="J9" s="2">
        <f t="shared" si="32"/>
        <v>7700</v>
      </c>
      <c r="K9" s="3">
        <f t="shared" si="4"/>
        <v>46200</v>
      </c>
      <c r="L9" s="1">
        <f t="shared" si="5"/>
        <v>0</v>
      </c>
      <c r="M9" s="2">
        <f t="shared" si="33"/>
        <v>0</v>
      </c>
      <c r="N9" s="2"/>
      <c r="O9" s="2">
        <f t="shared" si="34"/>
        <v>0</v>
      </c>
      <c r="P9" s="3">
        <f t="shared" si="8"/>
        <v>0</v>
      </c>
      <c r="Q9" s="1">
        <f t="shared" si="9"/>
        <v>0</v>
      </c>
      <c r="R9" s="2">
        <f t="shared" si="10"/>
        <v>0</v>
      </c>
      <c r="S9" s="2"/>
      <c r="T9" s="2">
        <f t="shared" ref="T9" si="39">+S9*0.2</f>
        <v>0</v>
      </c>
      <c r="U9" s="3">
        <f t="shared" si="12"/>
        <v>0</v>
      </c>
      <c r="V9" s="1">
        <f t="shared" si="13"/>
        <v>0</v>
      </c>
      <c r="W9" s="2">
        <f t="shared" si="36"/>
        <v>0</v>
      </c>
      <c r="X9" s="2"/>
      <c r="Y9" s="2">
        <f t="shared" si="15"/>
        <v>0</v>
      </c>
      <c r="Z9" s="3">
        <f t="shared" si="16"/>
        <v>0</v>
      </c>
      <c r="AA9" s="1">
        <f t="shared" si="17"/>
        <v>0</v>
      </c>
      <c r="AB9" s="2">
        <f t="shared" si="18"/>
        <v>0</v>
      </c>
      <c r="AC9" s="2"/>
      <c r="AD9" s="2">
        <f t="shared" si="37"/>
        <v>0</v>
      </c>
      <c r="AE9" s="3">
        <f t="shared" si="20"/>
        <v>0</v>
      </c>
      <c r="AF9" s="7">
        <f t="shared" si="21"/>
        <v>250</v>
      </c>
      <c r="AG9" s="8">
        <f t="shared" si="22"/>
        <v>300</v>
      </c>
      <c r="AH9" s="8">
        <v>35000</v>
      </c>
      <c r="AI9" s="8">
        <f t="shared" si="38"/>
        <v>7000</v>
      </c>
      <c r="AJ9" s="9">
        <f t="shared" si="24"/>
        <v>42000</v>
      </c>
      <c r="AK9" s="1">
        <f t="shared" si="25"/>
        <v>291.66664285714285</v>
      </c>
      <c r="AL9" s="2">
        <f t="shared" si="26"/>
        <v>349.99997142857143</v>
      </c>
      <c r="AM9" s="2">
        <v>40833.33</v>
      </c>
      <c r="AN9" s="2">
        <f t="shared" si="27"/>
        <v>8166.6660000000011</v>
      </c>
      <c r="AO9" s="3">
        <f t="shared" si="28"/>
        <v>48999.995999999999</v>
      </c>
      <c r="AP9" s="17">
        <f t="shared" si="30"/>
        <v>35000</v>
      </c>
    </row>
    <row r="10" spans="1:42" s="18" customFormat="1" x14ac:dyDescent="0.3">
      <c r="A10" s="33">
        <v>15</v>
      </c>
      <c r="B10" s="34" t="s">
        <v>39</v>
      </c>
      <c r="C10" s="35" t="s">
        <v>24</v>
      </c>
      <c r="D10" s="36">
        <v>60</v>
      </c>
      <c r="E10" s="37">
        <f t="shared" si="0"/>
        <v>300</v>
      </c>
      <c r="F10" s="38">
        <v>18000</v>
      </c>
      <c r="G10" s="39">
        <f t="shared" si="1"/>
        <v>250</v>
      </c>
      <c r="H10" s="40">
        <f t="shared" si="31"/>
        <v>300</v>
      </c>
      <c r="I10" s="40">
        <v>15000</v>
      </c>
      <c r="J10" s="40">
        <f t="shared" si="32"/>
        <v>3000</v>
      </c>
      <c r="K10" s="41">
        <f t="shared" si="4"/>
        <v>18000</v>
      </c>
      <c r="L10" s="1">
        <f t="shared" si="5"/>
        <v>0</v>
      </c>
      <c r="M10" s="2">
        <f t="shared" si="33"/>
        <v>0</v>
      </c>
      <c r="N10" s="2"/>
      <c r="O10" s="2">
        <f t="shared" si="34"/>
        <v>0</v>
      </c>
      <c r="P10" s="3">
        <f t="shared" si="8"/>
        <v>0</v>
      </c>
      <c r="Q10" s="1">
        <f t="shared" si="9"/>
        <v>0</v>
      </c>
      <c r="R10" s="2">
        <f t="shared" si="10"/>
        <v>0</v>
      </c>
      <c r="S10" s="2"/>
      <c r="T10" s="2">
        <f t="shared" ref="T10" si="40">+S10*0.2</f>
        <v>0</v>
      </c>
      <c r="U10" s="3">
        <f t="shared" si="12"/>
        <v>0</v>
      </c>
      <c r="V10" s="1">
        <f t="shared" si="13"/>
        <v>0</v>
      </c>
      <c r="W10" s="2">
        <f t="shared" si="36"/>
        <v>0</v>
      </c>
      <c r="X10" s="2"/>
      <c r="Y10" s="2">
        <f t="shared" si="15"/>
        <v>0</v>
      </c>
      <c r="Z10" s="3">
        <f t="shared" si="16"/>
        <v>0</v>
      </c>
      <c r="AA10" s="1">
        <f t="shared" si="17"/>
        <v>0</v>
      </c>
      <c r="AB10" s="2">
        <f t="shared" si="18"/>
        <v>0</v>
      </c>
      <c r="AC10" s="2"/>
      <c r="AD10" s="2">
        <f t="shared" si="37"/>
        <v>0</v>
      </c>
      <c r="AE10" s="3">
        <f t="shared" si="20"/>
        <v>0</v>
      </c>
      <c r="AF10" s="39">
        <f t="shared" si="21"/>
        <v>250</v>
      </c>
      <c r="AG10" s="40">
        <f t="shared" si="22"/>
        <v>300</v>
      </c>
      <c r="AH10" s="40">
        <v>15000</v>
      </c>
      <c r="AI10" s="40">
        <f t="shared" si="38"/>
        <v>3000</v>
      </c>
      <c r="AJ10" s="41">
        <f t="shared" si="24"/>
        <v>18000</v>
      </c>
      <c r="AK10" s="39">
        <f t="shared" si="25"/>
        <v>250</v>
      </c>
      <c r="AL10" s="40">
        <f t="shared" si="26"/>
        <v>300</v>
      </c>
      <c r="AM10" s="40">
        <v>15000</v>
      </c>
      <c r="AN10" s="40">
        <f t="shared" si="27"/>
        <v>3000</v>
      </c>
      <c r="AO10" s="41">
        <f t="shared" si="28"/>
        <v>18000</v>
      </c>
      <c r="AP10" s="17">
        <f t="shared" si="30"/>
        <v>15000</v>
      </c>
    </row>
    <row r="11" spans="1:42" s="18" customFormat="1" x14ac:dyDescent="0.3">
      <c r="A11" s="6">
        <v>16</v>
      </c>
      <c r="B11" s="21" t="s">
        <v>40</v>
      </c>
      <c r="C11" s="19" t="s">
        <v>25</v>
      </c>
      <c r="D11" s="20">
        <v>700</v>
      </c>
      <c r="E11" s="4">
        <f t="shared" si="0"/>
        <v>350</v>
      </c>
      <c r="F11" s="5">
        <v>245000</v>
      </c>
      <c r="G11" s="1">
        <f t="shared" si="1"/>
        <v>237.5</v>
      </c>
      <c r="H11" s="2">
        <f t="shared" si="31"/>
        <v>285</v>
      </c>
      <c r="I11" s="2">
        <v>166250</v>
      </c>
      <c r="J11" s="2">
        <f t="shared" si="32"/>
        <v>33250</v>
      </c>
      <c r="K11" s="3">
        <f t="shared" si="4"/>
        <v>199500</v>
      </c>
      <c r="L11" s="1">
        <f t="shared" si="5"/>
        <v>0</v>
      </c>
      <c r="M11" s="2">
        <f t="shared" si="33"/>
        <v>0</v>
      </c>
      <c r="N11" s="2"/>
      <c r="O11" s="2">
        <f t="shared" si="34"/>
        <v>0</v>
      </c>
      <c r="P11" s="3">
        <f t="shared" si="8"/>
        <v>0</v>
      </c>
      <c r="Q11" s="1">
        <f t="shared" si="9"/>
        <v>0</v>
      </c>
      <c r="R11" s="2">
        <f t="shared" si="10"/>
        <v>0</v>
      </c>
      <c r="S11" s="2"/>
      <c r="T11" s="2">
        <f t="shared" ref="T11" si="41">+S11*0.2</f>
        <v>0</v>
      </c>
      <c r="U11" s="3">
        <f t="shared" si="12"/>
        <v>0</v>
      </c>
      <c r="V11" s="1">
        <f t="shared" si="13"/>
        <v>0</v>
      </c>
      <c r="W11" s="2">
        <f t="shared" si="36"/>
        <v>0</v>
      </c>
      <c r="X11" s="2"/>
      <c r="Y11" s="2">
        <f t="shared" si="15"/>
        <v>0</v>
      </c>
      <c r="Z11" s="3">
        <f t="shared" si="16"/>
        <v>0</v>
      </c>
      <c r="AA11" s="1">
        <f t="shared" si="17"/>
        <v>0</v>
      </c>
      <c r="AB11" s="2">
        <f t="shared" si="18"/>
        <v>0</v>
      </c>
      <c r="AC11" s="2"/>
      <c r="AD11" s="2">
        <f t="shared" si="37"/>
        <v>0</v>
      </c>
      <c r="AE11" s="3">
        <f t="shared" si="20"/>
        <v>0</v>
      </c>
      <c r="AF11" s="1">
        <f t="shared" si="21"/>
        <v>250</v>
      </c>
      <c r="AG11" s="2">
        <f t="shared" si="22"/>
        <v>300</v>
      </c>
      <c r="AH11" s="2">
        <v>175000</v>
      </c>
      <c r="AI11" s="2">
        <f t="shared" si="38"/>
        <v>35000</v>
      </c>
      <c r="AJ11" s="3">
        <f t="shared" si="24"/>
        <v>210000</v>
      </c>
      <c r="AK11" s="7">
        <f t="shared" si="25"/>
        <v>233.33332857142855</v>
      </c>
      <c r="AL11" s="8">
        <f t="shared" si="26"/>
        <v>279.99999428571425</v>
      </c>
      <c r="AM11" s="8">
        <v>163333.32999999999</v>
      </c>
      <c r="AN11" s="8">
        <f t="shared" si="27"/>
        <v>32666.665999999997</v>
      </c>
      <c r="AO11" s="9">
        <f t="shared" si="28"/>
        <v>195999.99599999998</v>
      </c>
      <c r="AP11" s="17">
        <f t="shared" si="30"/>
        <v>163333.32999999999</v>
      </c>
    </row>
    <row r="12" spans="1:42" s="18" customFormat="1" x14ac:dyDescent="0.3">
      <c r="A12" s="6">
        <v>17</v>
      </c>
      <c r="B12" s="6">
        <v>3222128</v>
      </c>
      <c r="C12" s="19" t="s">
        <v>26</v>
      </c>
      <c r="D12" s="20">
        <v>300</v>
      </c>
      <c r="E12" s="4">
        <f t="shared" si="0"/>
        <v>400</v>
      </c>
      <c r="F12" s="5">
        <v>120000</v>
      </c>
      <c r="G12" s="1">
        <f t="shared" si="1"/>
        <v>270.83333333333331</v>
      </c>
      <c r="H12" s="2">
        <f t="shared" si="31"/>
        <v>325</v>
      </c>
      <c r="I12" s="2">
        <v>81250</v>
      </c>
      <c r="J12" s="2">
        <f t="shared" si="32"/>
        <v>16250</v>
      </c>
      <c r="K12" s="3">
        <f t="shared" si="4"/>
        <v>97500</v>
      </c>
      <c r="L12" s="1">
        <f t="shared" si="5"/>
        <v>0</v>
      </c>
      <c r="M12" s="2">
        <f t="shared" si="33"/>
        <v>0</v>
      </c>
      <c r="N12" s="2"/>
      <c r="O12" s="2">
        <f t="shared" si="34"/>
        <v>0</v>
      </c>
      <c r="P12" s="3">
        <f t="shared" si="8"/>
        <v>0</v>
      </c>
      <c r="Q12" s="1">
        <f t="shared" si="9"/>
        <v>0</v>
      </c>
      <c r="R12" s="2">
        <f t="shared" si="10"/>
        <v>0</v>
      </c>
      <c r="S12" s="2"/>
      <c r="T12" s="2">
        <f t="shared" ref="T12" si="42">+S12*0.2</f>
        <v>0</v>
      </c>
      <c r="U12" s="3">
        <f t="shared" si="12"/>
        <v>0</v>
      </c>
      <c r="V12" s="1">
        <f t="shared" si="13"/>
        <v>0</v>
      </c>
      <c r="W12" s="2">
        <f t="shared" si="36"/>
        <v>0</v>
      </c>
      <c r="X12" s="2"/>
      <c r="Y12" s="2">
        <f t="shared" si="15"/>
        <v>0</v>
      </c>
      <c r="Z12" s="3">
        <f t="shared" si="16"/>
        <v>0</v>
      </c>
      <c r="AA12" s="1">
        <f t="shared" si="17"/>
        <v>0</v>
      </c>
      <c r="AB12" s="2">
        <f t="shared" si="18"/>
        <v>0</v>
      </c>
      <c r="AC12" s="2"/>
      <c r="AD12" s="2">
        <f t="shared" si="37"/>
        <v>0</v>
      </c>
      <c r="AE12" s="3">
        <f t="shared" si="20"/>
        <v>0</v>
      </c>
      <c r="AF12" s="7">
        <f t="shared" si="21"/>
        <v>208.33333333333334</v>
      </c>
      <c r="AG12" s="8">
        <f t="shared" si="22"/>
        <v>250</v>
      </c>
      <c r="AH12" s="8">
        <v>62500</v>
      </c>
      <c r="AI12" s="8">
        <f t="shared" si="38"/>
        <v>12500</v>
      </c>
      <c r="AJ12" s="9">
        <f t="shared" si="24"/>
        <v>75000</v>
      </c>
      <c r="AK12" s="1">
        <f t="shared" si="25"/>
        <v>275</v>
      </c>
      <c r="AL12" s="2">
        <f t="shared" si="26"/>
        <v>330</v>
      </c>
      <c r="AM12" s="2">
        <v>82500</v>
      </c>
      <c r="AN12" s="2">
        <f t="shared" si="27"/>
        <v>16500</v>
      </c>
      <c r="AO12" s="3">
        <f t="shared" si="28"/>
        <v>99000</v>
      </c>
      <c r="AP12" s="17">
        <f t="shared" si="30"/>
        <v>62500</v>
      </c>
    </row>
    <row r="13" spans="1:42" s="18" customFormat="1" x14ac:dyDescent="0.3">
      <c r="A13" s="6">
        <v>23</v>
      </c>
      <c r="B13" s="6">
        <v>15311100</v>
      </c>
      <c r="C13" s="19" t="s">
        <v>27</v>
      </c>
      <c r="D13" s="20">
        <v>1000</v>
      </c>
      <c r="E13" s="4">
        <f t="shared" si="0"/>
        <v>350</v>
      </c>
      <c r="F13" s="5">
        <v>350000</v>
      </c>
      <c r="G13" s="1">
        <f t="shared" si="1"/>
        <v>275</v>
      </c>
      <c r="H13" s="2">
        <f t="shared" si="31"/>
        <v>330</v>
      </c>
      <c r="I13" s="2">
        <v>275000</v>
      </c>
      <c r="J13" s="2">
        <f t="shared" si="32"/>
        <v>55000</v>
      </c>
      <c r="K13" s="3">
        <f t="shared" si="4"/>
        <v>330000</v>
      </c>
      <c r="L13" s="1">
        <f t="shared" si="5"/>
        <v>0</v>
      </c>
      <c r="M13" s="2">
        <f t="shared" si="33"/>
        <v>0</v>
      </c>
      <c r="N13" s="2"/>
      <c r="O13" s="2">
        <f t="shared" si="34"/>
        <v>0</v>
      </c>
      <c r="P13" s="3">
        <f t="shared" si="8"/>
        <v>0</v>
      </c>
      <c r="Q13" s="1">
        <f t="shared" si="9"/>
        <v>0</v>
      </c>
      <c r="R13" s="2">
        <f t="shared" si="10"/>
        <v>0</v>
      </c>
      <c r="S13" s="2"/>
      <c r="T13" s="2">
        <f t="shared" ref="T13" si="43">+S13*0.2</f>
        <v>0</v>
      </c>
      <c r="U13" s="3">
        <f t="shared" si="12"/>
        <v>0</v>
      </c>
      <c r="V13" s="1">
        <f t="shared" si="13"/>
        <v>0</v>
      </c>
      <c r="W13" s="2">
        <f t="shared" si="36"/>
        <v>0</v>
      </c>
      <c r="X13" s="2"/>
      <c r="Y13" s="2">
        <f t="shared" si="15"/>
        <v>0</v>
      </c>
      <c r="Z13" s="3">
        <f t="shared" si="16"/>
        <v>0</v>
      </c>
      <c r="AA13" s="1">
        <f t="shared" si="17"/>
        <v>0</v>
      </c>
      <c r="AB13" s="2">
        <f t="shared" si="18"/>
        <v>0</v>
      </c>
      <c r="AC13" s="2"/>
      <c r="AD13" s="2">
        <f t="shared" si="37"/>
        <v>0</v>
      </c>
      <c r="AE13" s="3">
        <f t="shared" si="20"/>
        <v>0</v>
      </c>
      <c r="AF13" s="1">
        <f t="shared" si="21"/>
        <v>208.33332999999999</v>
      </c>
      <c r="AG13" s="2">
        <f t="shared" si="22"/>
        <v>249.99999599999998</v>
      </c>
      <c r="AH13" s="2">
        <v>208333.33</v>
      </c>
      <c r="AI13" s="2">
        <f t="shared" si="38"/>
        <v>41666.665999999997</v>
      </c>
      <c r="AJ13" s="3">
        <f t="shared" si="24"/>
        <v>249999.99599999998</v>
      </c>
      <c r="AK13" s="7">
        <f t="shared" si="25"/>
        <v>166.66667000000001</v>
      </c>
      <c r="AL13" s="8">
        <f t="shared" si="26"/>
        <v>200.00000400000002</v>
      </c>
      <c r="AM13" s="8">
        <v>166666.67000000001</v>
      </c>
      <c r="AN13" s="8">
        <f t="shared" si="27"/>
        <v>33333.334000000003</v>
      </c>
      <c r="AO13" s="9">
        <f t="shared" si="28"/>
        <v>200000.00400000002</v>
      </c>
      <c r="AP13" s="17">
        <f t="shared" si="30"/>
        <v>166666.67000000001</v>
      </c>
    </row>
    <row r="14" spans="1:42" s="18" customFormat="1" x14ac:dyDescent="0.3">
      <c r="A14" s="6">
        <v>24</v>
      </c>
      <c r="B14" s="6">
        <v>15311100</v>
      </c>
      <c r="C14" s="19" t="s">
        <v>28</v>
      </c>
      <c r="D14" s="20">
        <v>280</v>
      </c>
      <c r="E14" s="4">
        <f t="shared" si="0"/>
        <v>550</v>
      </c>
      <c r="F14" s="5">
        <v>154000</v>
      </c>
      <c r="G14" s="1">
        <f t="shared" si="1"/>
        <v>433.33332142857142</v>
      </c>
      <c r="H14" s="2">
        <f t="shared" si="31"/>
        <v>519.9999857142858</v>
      </c>
      <c r="I14" s="2">
        <v>121333.33</v>
      </c>
      <c r="J14" s="2">
        <f t="shared" si="32"/>
        <v>24266.666000000001</v>
      </c>
      <c r="K14" s="3">
        <f t="shared" si="4"/>
        <v>145599.99600000001</v>
      </c>
      <c r="L14" s="1">
        <f t="shared" si="5"/>
        <v>0</v>
      </c>
      <c r="M14" s="2">
        <f t="shared" si="33"/>
        <v>0</v>
      </c>
      <c r="N14" s="2"/>
      <c r="O14" s="2">
        <f t="shared" si="34"/>
        <v>0</v>
      </c>
      <c r="P14" s="3">
        <f t="shared" si="8"/>
        <v>0</v>
      </c>
      <c r="Q14" s="1">
        <f t="shared" si="9"/>
        <v>0</v>
      </c>
      <c r="R14" s="2">
        <f t="shared" si="10"/>
        <v>0</v>
      </c>
      <c r="S14" s="2"/>
      <c r="T14" s="2">
        <f t="shared" ref="T14" si="44">+S14*0.2</f>
        <v>0</v>
      </c>
      <c r="U14" s="3">
        <f t="shared" si="12"/>
        <v>0</v>
      </c>
      <c r="V14" s="1">
        <f t="shared" si="13"/>
        <v>0</v>
      </c>
      <c r="W14" s="2">
        <f t="shared" si="36"/>
        <v>0</v>
      </c>
      <c r="X14" s="2"/>
      <c r="Y14" s="2">
        <f t="shared" si="15"/>
        <v>0</v>
      </c>
      <c r="Z14" s="3">
        <f t="shared" si="16"/>
        <v>0</v>
      </c>
      <c r="AA14" s="1">
        <f t="shared" si="17"/>
        <v>0</v>
      </c>
      <c r="AB14" s="2">
        <f t="shared" si="18"/>
        <v>0</v>
      </c>
      <c r="AC14" s="2"/>
      <c r="AD14" s="2">
        <f t="shared" si="37"/>
        <v>0</v>
      </c>
      <c r="AE14" s="3">
        <f t="shared" si="20"/>
        <v>0</v>
      </c>
      <c r="AF14" s="7">
        <f t="shared" si="21"/>
        <v>375</v>
      </c>
      <c r="AG14" s="8">
        <f t="shared" si="22"/>
        <v>450</v>
      </c>
      <c r="AH14" s="8">
        <v>105000</v>
      </c>
      <c r="AI14" s="8">
        <f t="shared" si="38"/>
        <v>21000</v>
      </c>
      <c r="AJ14" s="9">
        <f t="shared" si="24"/>
        <v>126000</v>
      </c>
      <c r="AK14" s="1">
        <f t="shared" si="25"/>
        <v>416.66667857142858</v>
      </c>
      <c r="AL14" s="2">
        <f t="shared" si="26"/>
        <v>500.00001428571431</v>
      </c>
      <c r="AM14" s="2">
        <v>116666.67</v>
      </c>
      <c r="AN14" s="2">
        <f t="shared" si="27"/>
        <v>23333.334000000003</v>
      </c>
      <c r="AO14" s="3">
        <f t="shared" si="28"/>
        <v>140000.00400000002</v>
      </c>
      <c r="AP14" s="17">
        <f t="shared" si="30"/>
        <v>105000</v>
      </c>
    </row>
    <row r="15" spans="1:42" s="18" customFormat="1" x14ac:dyDescent="0.3">
      <c r="A15" s="6">
        <v>26</v>
      </c>
      <c r="B15" s="6">
        <v>15311100</v>
      </c>
      <c r="C15" s="19" t="s">
        <v>29</v>
      </c>
      <c r="D15" s="20">
        <v>2000</v>
      </c>
      <c r="E15" s="4">
        <f t="shared" si="0"/>
        <v>220</v>
      </c>
      <c r="F15" s="5">
        <v>440000</v>
      </c>
      <c r="G15" s="1">
        <f t="shared" si="1"/>
        <v>166.66666499999999</v>
      </c>
      <c r="H15" s="2">
        <f t="shared" si="31"/>
        <v>199.99999800000003</v>
      </c>
      <c r="I15" s="2">
        <v>333333.33</v>
      </c>
      <c r="J15" s="2">
        <f t="shared" si="32"/>
        <v>66666.666000000012</v>
      </c>
      <c r="K15" s="3">
        <f t="shared" si="4"/>
        <v>399999.99600000004</v>
      </c>
      <c r="L15" s="1">
        <f t="shared" si="5"/>
        <v>0</v>
      </c>
      <c r="M15" s="2">
        <f t="shared" si="33"/>
        <v>0</v>
      </c>
      <c r="N15" s="2"/>
      <c r="O15" s="2">
        <f t="shared" si="34"/>
        <v>0</v>
      </c>
      <c r="P15" s="3">
        <f t="shared" si="8"/>
        <v>0</v>
      </c>
      <c r="Q15" s="1">
        <f t="shared" si="9"/>
        <v>0</v>
      </c>
      <c r="R15" s="2">
        <f t="shared" si="10"/>
        <v>0</v>
      </c>
      <c r="S15" s="2"/>
      <c r="T15" s="2">
        <f t="shared" ref="T15:T18" si="45">+S15*0.2</f>
        <v>0</v>
      </c>
      <c r="U15" s="3">
        <f t="shared" si="12"/>
        <v>0</v>
      </c>
      <c r="V15" s="1">
        <f t="shared" si="13"/>
        <v>0</v>
      </c>
      <c r="W15" s="2">
        <f t="shared" si="36"/>
        <v>0</v>
      </c>
      <c r="X15" s="2"/>
      <c r="Y15" s="2">
        <f t="shared" si="15"/>
        <v>0</v>
      </c>
      <c r="Z15" s="3">
        <f t="shared" si="16"/>
        <v>0</v>
      </c>
      <c r="AA15" s="1">
        <f t="shared" si="17"/>
        <v>0</v>
      </c>
      <c r="AB15" s="2">
        <f t="shared" si="18"/>
        <v>0</v>
      </c>
      <c r="AC15" s="2"/>
      <c r="AD15" s="2">
        <f t="shared" ref="AD15:AD23" si="46">+AC15*0.2</f>
        <v>0</v>
      </c>
      <c r="AE15" s="3">
        <f t="shared" si="20"/>
        <v>0</v>
      </c>
      <c r="AF15" s="7">
        <f t="shared" si="21"/>
        <v>150</v>
      </c>
      <c r="AG15" s="8">
        <f t="shared" si="22"/>
        <v>180</v>
      </c>
      <c r="AH15" s="8">
        <v>300000</v>
      </c>
      <c r="AI15" s="8">
        <f t="shared" ref="AI15:AI23" si="47">+AH15*0.2</f>
        <v>60000</v>
      </c>
      <c r="AJ15" s="9">
        <f t="shared" si="24"/>
        <v>360000</v>
      </c>
      <c r="AK15" s="1">
        <f t="shared" si="25"/>
        <v>166.66666499999999</v>
      </c>
      <c r="AL15" s="2">
        <f t="shared" si="26"/>
        <v>199.99999800000003</v>
      </c>
      <c r="AM15" s="2">
        <v>333333.33</v>
      </c>
      <c r="AN15" s="2">
        <f t="shared" si="27"/>
        <v>66666.666000000012</v>
      </c>
      <c r="AO15" s="3">
        <f t="shared" si="28"/>
        <v>399999.99600000004</v>
      </c>
      <c r="AP15" s="17">
        <f t="shared" si="30"/>
        <v>300000</v>
      </c>
    </row>
    <row r="16" spans="1:42" s="18" customFormat="1" x14ac:dyDescent="0.3">
      <c r="A16" s="33">
        <v>27</v>
      </c>
      <c r="B16" s="34" t="s">
        <v>42</v>
      </c>
      <c r="C16" s="35" t="s">
        <v>30</v>
      </c>
      <c r="D16" s="36">
        <v>750</v>
      </c>
      <c r="E16" s="37">
        <f t="shared" si="0"/>
        <v>300</v>
      </c>
      <c r="F16" s="38">
        <v>225000</v>
      </c>
      <c r="G16" s="1">
        <f t="shared" si="1"/>
        <v>225</v>
      </c>
      <c r="H16" s="2">
        <f t="shared" si="31"/>
        <v>270</v>
      </c>
      <c r="I16" s="2">
        <v>168750</v>
      </c>
      <c r="J16" s="2">
        <f t="shared" si="32"/>
        <v>33750</v>
      </c>
      <c r="K16" s="3">
        <f t="shared" si="4"/>
        <v>202500</v>
      </c>
      <c r="L16" s="1">
        <f t="shared" si="5"/>
        <v>0</v>
      </c>
      <c r="M16" s="2">
        <f t="shared" si="33"/>
        <v>0</v>
      </c>
      <c r="N16" s="2"/>
      <c r="O16" s="2">
        <f t="shared" si="34"/>
        <v>0</v>
      </c>
      <c r="P16" s="3">
        <f t="shared" si="8"/>
        <v>0</v>
      </c>
      <c r="Q16" s="1">
        <f t="shared" si="9"/>
        <v>0</v>
      </c>
      <c r="R16" s="2">
        <f t="shared" si="10"/>
        <v>0</v>
      </c>
      <c r="S16" s="2"/>
      <c r="T16" s="2">
        <f t="shared" si="45"/>
        <v>0</v>
      </c>
      <c r="U16" s="3">
        <f t="shared" si="12"/>
        <v>0</v>
      </c>
      <c r="V16" s="1">
        <f t="shared" si="13"/>
        <v>0</v>
      </c>
      <c r="W16" s="2">
        <f t="shared" si="36"/>
        <v>0</v>
      </c>
      <c r="X16" s="2"/>
      <c r="Y16" s="2">
        <f t="shared" si="15"/>
        <v>0</v>
      </c>
      <c r="Z16" s="3">
        <f t="shared" si="16"/>
        <v>0</v>
      </c>
      <c r="AA16" s="1">
        <f t="shared" si="17"/>
        <v>0</v>
      </c>
      <c r="AB16" s="2">
        <f t="shared" si="18"/>
        <v>0</v>
      </c>
      <c r="AC16" s="2"/>
      <c r="AD16" s="2">
        <f t="shared" si="46"/>
        <v>0</v>
      </c>
      <c r="AE16" s="3">
        <f t="shared" si="20"/>
        <v>0</v>
      </c>
      <c r="AF16" s="39">
        <f t="shared" si="21"/>
        <v>166.66666666666666</v>
      </c>
      <c r="AG16" s="40">
        <f t="shared" si="22"/>
        <v>200</v>
      </c>
      <c r="AH16" s="40">
        <v>125000</v>
      </c>
      <c r="AI16" s="40">
        <f t="shared" si="47"/>
        <v>25000</v>
      </c>
      <c r="AJ16" s="41">
        <f t="shared" si="24"/>
        <v>150000</v>
      </c>
      <c r="AK16" s="39">
        <f t="shared" si="25"/>
        <v>166.66666666666666</v>
      </c>
      <c r="AL16" s="40">
        <f t="shared" si="26"/>
        <v>200</v>
      </c>
      <c r="AM16" s="40">
        <v>125000</v>
      </c>
      <c r="AN16" s="40">
        <f t="shared" si="27"/>
        <v>25000</v>
      </c>
      <c r="AO16" s="41">
        <f t="shared" si="28"/>
        <v>150000</v>
      </c>
      <c r="AP16" s="17">
        <f t="shared" si="30"/>
        <v>125000</v>
      </c>
    </row>
    <row r="17" spans="1:42" s="18" customFormat="1" x14ac:dyDescent="0.3">
      <c r="A17" s="6">
        <v>28</v>
      </c>
      <c r="B17" s="6">
        <v>3221450</v>
      </c>
      <c r="C17" s="19" t="s">
        <v>31</v>
      </c>
      <c r="D17" s="20">
        <v>220</v>
      </c>
      <c r="E17" s="4">
        <f t="shared" si="0"/>
        <v>400</v>
      </c>
      <c r="F17" s="5">
        <v>88000</v>
      </c>
      <c r="G17" s="1">
        <f t="shared" si="1"/>
        <v>300</v>
      </c>
      <c r="H17" s="2">
        <f t="shared" si="31"/>
        <v>360</v>
      </c>
      <c r="I17" s="2">
        <v>66000</v>
      </c>
      <c r="J17" s="2">
        <f t="shared" si="32"/>
        <v>13200</v>
      </c>
      <c r="K17" s="3">
        <f t="shared" si="4"/>
        <v>79200</v>
      </c>
      <c r="L17" s="1">
        <f t="shared" si="5"/>
        <v>0</v>
      </c>
      <c r="M17" s="2">
        <f t="shared" si="33"/>
        <v>0</v>
      </c>
      <c r="N17" s="2"/>
      <c r="O17" s="2">
        <f t="shared" si="34"/>
        <v>0</v>
      </c>
      <c r="P17" s="3">
        <f t="shared" si="8"/>
        <v>0</v>
      </c>
      <c r="Q17" s="1">
        <f t="shared" si="9"/>
        <v>0</v>
      </c>
      <c r="R17" s="2">
        <f t="shared" si="10"/>
        <v>0</v>
      </c>
      <c r="S17" s="2"/>
      <c r="T17" s="2">
        <f t="shared" si="45"/>
        <v>0</v>
      </c>
      <c r="U17" s="3">
        <f t="shared" si="12"/>
        <v>0</v>
      </c>
      <c r="V17" s="1">
        <f t="shared" si="13"/>
        <v>0</v>
      </c>
      <c r="W17" s="2">
        <f t="shared" si="36"/>
        <v>0</v>
      </c>
      <c r="X17" s="2"/>
      <c r="Y17" s="2">
        <f t="shared" si="15"/>
        <v>0</v>
      </c>
      <c r="Z17" s="3">
        <f t="shared" si="16"/>
        <v>0</v>
      </c>
      <c r="AA17" s="1">
        <f t="shared" si="17"/>
        <v>0</v>
      </c>
      <c r="AB17" s="2">
        <f t="shared" si="18"/>
        <v>0</v>
      </c>
      <c r="AC17" s="2"/>
      <c r="AD17" s="2">
        <f t="shared" si="46"/>
        <v>0</v>
      </c>
      <c r="AE17" s="3">
        <f t="shared" si="20"/>
        <v>0</v>
      </c>
      <c r="AF17" s="1">
        <f>+AH17/$D17</f>
        <v>316.66668181818181</v>
      </c>
      <c r="AG17" s="2">
        <f t="shared" si="22"/>
        <v>380.00001818181818</v>
      </c>
      <c r="AH17" s="2">
        <v>69666.67</v>
      </c>
      <c r="AI17" s="2">
        <f>+AH17*0.2</f>
        <v>13933.334000000001</v>
      </c>
      <c r="AJ17" s="3">
        <f>+AI17+AH17</f>
        <v>83600.004000000001</v>
      </c>
      <c r="AK17" s="7">
        <f t="shared" si="25"/>
        <v>291.66668181818181</v>
      </c>
      <c r="AL17" s="8">
        <f t="shared" si="26"/>
        <v>350.00001818181818</v>
      </c>
      <c r="AM17" s="8">
        <v>64166.67</v>
      </c>
      <c r="AN17" s="8">
        <f t="shared" si="27"/>
        <v>12833.334000000001</v>
      </c>
      <c r="AO17" s="9">
        <f t="shared" si="28"/>
        <v>77000.004000000001</v>
      </c>
      <c r="AP17" s="17">
        <f t="shared" si="30"/>
        <v>64166.67</v>
      </c>
    </row>
    <row r="18" spans="1:42" s="18" customFormat="1" x14ac:dyDescent="0.3">
      <c r="A18" s="6">
        <v>37</v>
      </c>
      <c r="B18" s="6">
        <v>15842110</v>
      </c>
      <c r="C18" s="19" t="s">
        <v>32</v>
      </c>
      <c r="D18" s="20">
        <v>103</v>
      </c>
      <c r="E18" s="4">
        <f t="shared" si="0"/>
        <v>1900</v>
      </c>
      <c r="F18" s="5">
        <v>195700</v>
      </c>
      <c r="G18" s="1">
        <f t="shared" si="1"/>
        <v>1491.6699029126214</v>
      </c>
      <c r="H18" s="2">
        <f t="shared" si="31"/>
        <v>1790.0038834951456</v>
      </c>
      <c r="I18" s="2">
        <v>153642</v>
      </c>
      <c r="J18" s="2">
        <f t="shared" si="32"/>
        <v>30728.400000000001</v>
      </c>
      <c r="K18" s="3">
        <f t="shared" si="4"/>
        <v>184370.4</v>
      </c>
      <c r="L18" s="1">
        <f t="shared" si="5"/>
        <v>0</v>
      </c>
      <c r="M18" s="2">
        <f t="shared" si="33"/>
        <v>0</v>
      </c>
      <c r="N18" s="2"/>
      <c r="O18" s="2">
        <f t="shared" si="34"/>
        <v>0</v>
      </c>
      <c r="P18" s="3">
        <f t="shared" si="8"/>
        <v>0</v>
      </c>
      <c r="Q18" s="1">
        <f t="shared" si="9"/>
        <v>0</v>
      </c>
      <c r="R18" s="2">
        <f t="shared" si="10"/>
        <v>0</v>
      </c>
      <c r="S18" s="2"/>
      <c r="T18" s="2">
        <f t="shared" si="45"/>
        <v>0</v>
      </c>
      <c r="U18" s="3">
        <f t="shared" si="12"/>
        <v>0</v>
      </c>
      <c r="V18" s="1">
        <f t="shared" si="13"/>
        <v>0</v>
      </c>
      <c r="W18" s="2">
        <f t="shared" si="36"/>
        <v>0</v>
      </c>
      <c r="X18" s="2"/>
      <c r="Y18" s="2"/>
      <c r="Z18" s="3">
        <f t="shared" si="16"/>
        <v>0</v>
      </c>
      <c r="AA18" s="1">
        <f t="shared" si="17"/>
        <v>0</v>
      </c>
      <c r="AB18" s="2">
        <f t="shared" si="18"/>
        <v>0</v>
      </c>
      <c r="AC18" s="2"/>
      <c r="AD18" s="2">
        <f t="shared" si="46"/>
        <v>0</v>
      </c>
      <c r="AE18" s="3">
        <f t="shared" si="20"/>
        <v>0</v>
      </c>
      <c r="AF18" s="7">
        <f t="shared" si="21"/>
        <v>1375</v>
      </c>
      <c r="AG18" s="8">
        <f t="shared" si="22"/>
        <v>1650</v>
      </c>
      <c r="AH18" s="8">
        <v>141625</v>
      </c>
      <c r="AI18" s="8">
        <f t="shared" si="47"/>
        <v>28325</v>
      </c>
      <c r="AJ18" s="9">
        <f t="shared" si="24"/>
        <v>169950</v>
      </c>
      <c r="AK18" s="1">
        <f t="shared" si="25"/>
        <v>1416.6666990291264</v>
      </c>
      <c r="AL18" s="2">
        <f t="shared" si="26"/>
        <v>1700.0000388349515</v>
      </c>
      <c r="AM18" s="2">
        <v>145916.67000000001</v>
      </c>
      <c r="AN18" s="2">
        <f t="shared" si="27"/>
        <v>29183.334000000003</v>
      </c>
      <c r="AO18" s="3">
        <f t="shared" si="28"/>
        <v>175100.00400000002</v>
      </c>
      <c r="AP18" s="17">
        <f t="shared" si="30"/>
        <v>141625</v>
      </c>
    </row>
    <row r="19" spans="1:42" s="18" customFormat="1" x14ac:dyDescent="0.3">
      <c r="A19" s="33">
        <v>43</v>
      </c>
      <c r="B19" s="33">
        <v>3221111</v>
      </c>
      <c r="C19" s="35" t="s">
        <v>33</v>
      </c>
      <c r="D19" s="36">
        <v>210</v>
      </c>
      <c r="E19" s="37">
        <f t="shared" si="0"/>
        <v>350</v>
      </c>
      <c r="F19" s="38">
        <v>73500</v>
      </c>
      <c r="G19" s="1">
        <f t="shared" si="1"/>
        <v>275</v>
      </c>
      <c r="H19" s="2">
        <f t="shared" si="31"/>
        <v>330</v>
      </c>
      <c r="I19" s="2">
        <v>57750</v>
      </c>
      <c r="J19" s="2">
        <f t="shared" si="32"/>
        <v>11550</v>
      </c>
      <c r="K19" s="3">
        <f t="shared" si="4"/>
        <v>69300</v>
      </c>
      <c r="L19" s="1">
        <f t="shared" si="5"/>
        <v>0</v>
      </c>
      <c r="M19" s="2">
        <f t="shared" si="33"/>
        <v>0</v>
      </c>
      <c r="N19" s="2"/>
      <c r="O19" s="2">
        <f t="shared" si="34"/>
        <v>0</v>
      </c>
      <c r="P19" s="3">
        <f t="shared" si="8"/>
        <v>0</v>
      </c>
      <c r="Q19" s="1">
        <f t="shared" si="9"/>
        <v>0</v>
      </c>
      <c r="R19" s="2">
        <f t="shared" si="10"/>
        <v>0</v>
      </c>
      <c r="S19" s="2"/>
      <c r="T19" s="2">
        <f t="shared" ref="T19:T23" si="48">+S19*0.2</f>
        <v>0</v>
      </c>
      <c r="U19" s="3">
        <f t="shared" si="12"/>
        <v>0</v>
      </c>
      <c r="V19" s="1">
        <f t="shared" si="13"/>
        <v>0</v>
      </c>
      <c r="W19" s="2">
        <f t="shared" si="36"/>
        <v>0</v>
      </c>
      <c r="X19" s="2"/>
      <c r="Y19" s="2">
        <f t="shared" si="15"/>
        <v>0</v>
      </c>
      <c r="Z19" s="3">
        <f t="shared" si="16"/>
        <v>0</v>
      </c>
      <c r="AA19" s="1">
        <f t="shared" si="17"/>
        <v>0</v>
      </c>
      <c r="AB19" s="2">
        <f t="shared" si="18"/>
        <v>0</v>
      </c>
      <c r="AC19" s="2"/>
      <c r="AD19" s="2">
        <f t="shared" si="46"/>
        <v>0</v>
      </c>
      <c r="AE19" s="3">
        <f t="shared" si="20"/>
        <v>0</v>
      </c>
      <c r="AF19" s="39">
        <f t="shared" si="21"/>
        <v>250</v>
      </c>
      <c r="AG19" s="40">
        <f t="shared" si="22"/>
        <v>300</v>
      </c>
      <c r="AH19" s="40">
        <v>52500</v>
      </c>
      <c r="AI19" s="40">
        <f t="shared" si="47"/>
        <v>10500</v>
      </c>
      <c r="AJ19" s="41">
        <f t="shared" si="24"/>
        <v>63000</v>
      </c>
      <c r="AK19" s="39">
        <f t="shared" si="25"/>
        <v>250</v>
      </c>
      <c r="AL19" s="40">
        <f t="shared" si="26"/>
        <v>300</v>
      </c>
      <c r="AM19" s="40">
        <v>52500</v>
      </c>
      <c r="AN19" s="40">
        <f t="shared" si="27"/>
        <v>10500</v>
      </c>
      <c r="AO19" s="41">
        <f t="shared" si="28"/>
        <v>63000</v>
      </c>
      <c r="AP19" s="17">
        <f t="shared" si="30"/>
        <v>52500</v>
      </c>
    </row>
    <row r="20" spans="1:42" s="18" customFormat="1" x14ac:dyDescent="0.3">
      <c r="A20" s="6">
        <v>49</v>
      </c>
      <c r="B20" s="6">
        <v>15333100</v>
      </c>
      <c r="C20" s="19" t="s">
        <v>34</v>
      </c>
      <c r="D20" s="20">
        <v>60</v>
      </c>
      <c r="E20" s="4">
        <f t="shared" si="0"/>
        <v>1300</v>
      </c>
      <c r="F20" s="5">
        <v>78000</v>
      </c>
      <c r="G20" s="1">
        <f t="shared" si="1"/>
        <v>991.66666666666663</v>
      </c>
      <c r="H20" s="2">
        <f t="shared" si="31"/>
        <v>1190</v>
      </c>
      <c r="I20" s="2">
        <v>59500</v>
      </c>
      <c r="J20" s="2">
        <f t="shared" si="32"/>
        <v>11900</v>
      </c>
      <c r="K20" s="3">
        <f t="shared" si="4"/>
        <v>71400</v>
      </c>
      <c r="L20" s="1">
        <f t="shared" si="5"/>
        <v>0</v>
      </c>
      <c r="M20" s="2">
        <f t="shared" si="33"/>
        <v>0</v>
      </c>
      <c r="N20" s="2"/>
      <c r="O20" s="2">
        <f t="shared" si="34"/>
        <v>0</v>
      </c>
      <c r="P20" s="3">
        <f t="shared" si="8"/>
        <v>0</v>
      </c>
      <c r="Q20" s="1">
        <f t="shared" si="9"/>
        <v>0</v>
      </c>
      <c r="R20" s="2">
        <f t="shared" si="10"/>
        <v>0</v>
      </c>
      <c r="S20" s="2"/>
      <c r="T20" s="2">
        <f t="shared" si="48"/>
        <v>0</v>
      </c>
      <c r="U20" s="3">
        <f t="shared" si="12"/>
        <v>0</v>
      </c>
      <c r="V20" s="1">
        <f t="shared" si="13"/>
        <v>0</v>
      </c>
      <c r="W20" s="2">
        <f t="shared" si="36"/>
        <v>0</v>
      </c>
      <c r="X20" s="2"/>
      <c r="Y20" s="2">
        <f t="shared" si="15"/>
        <v>0</v>
      </c>
      <c r="Z20" s="3">
        <f t="shared" si="16"/>
        <v>0</v>
      </c>
      <c r="AA20" s="1">
        <f t="shared" si="17"/>
        <v>0</v>
      </c>
      <c r="AB20" s="2">
        <f t="shared" si="18"/>
        <v>0</v>
      </c>
      <c r="AC20" s="2"/>
      <c r="AD20" s="2">
        <f t="shared" si="46"/>
        <v>0</v>
      </c>
      <c r="AE20" s="3">
        <f t="shared" si="20"/>
        <v>0</v>
      </c>
      <c r="AF20" s="1">
        <f t="shared" si="21"/>
        <v>1066.6666666666667</v>
      </c>
      <c r="AG20" s="2">
        <f t="shared" si="22"/>
        <v>1280</v>
      </c>
      <c r="AH20" s="2">
        <v>64000</v>
      </c>
      <c r="AI20" s="2">
        <f t="shared" si="47"/>
        <v>12800</v>
      </c>
      <c r="AJ20" s="3">
        <f t="shared" si="24"/>
        <v>76800</v>
      </c>
      <c r="AK20" s="7">
        <f t="shared" si="25"/>
        <v>916.66666666666663</v>
      </c>
      <c r="AL20" s="8">
        <f t="shared" si="26"/>
        <v>1100</v>
      </c>
      <c r="AM20" s="8">
        <v>55000</v>
      </c>
      <c r="AN20" s="8">
        <f t="shared" si="27"/>
        <v>11000</v>
      </c>
      <c r="AO20" s="9">
        <f t="shared" si="28"/>
        <v>66000</v>
      </c>
      <c r="AP20" s="17">
        <f t="shared" si="30"/>
        <v>55000</v>
      </c>
    </row>
    <row r="21" spans="1:42" s="18" customFormat="1" x14ac:dyDescent="0.3">
      <c r="A21" s="6">
        <v>51</v>
      </c>
      <c r="B21" s="6">
        <v>15821500</v>
      </c>
      <c r="C21" s="19" t="s">
        <v>35</v>
      </c>
      <c r="D21" s="20">
        <v>107</v>
      </c>
      <c r="E21" s="4">
        <f t="shared" si="0"/>
        <v>1200</v>
      </c>
      <c r="F21" s="5">
        <v>128400</v>
      </c>
      <c r="G21" s="7">
        <f t="shared" si="1"/>
        <v>900</v>
      </c>
      <c r="H21" s="8">
        <f t="shared" si="31"/>
        <v>1080</v>
      </c>
      <c r="I21" s="8">
        <v>96300</v>
      </c>
      <c r="J21" s="8">
        <f t="shared" si="32"/>
        <v>19260</v>
      </c>
      <c r="K21" s="9">
        <f t="shared" si="4"/>
        <v>115560</v>
      </c>
      <c r="L21" s="1">
        <f t="shared" si="5"/>
        <v>0</v>
      </c>
      <c r="M21" s="2">
        <f t="shared" si="33"/>
        <v>0</v>
      </c>
      <c r="N21" s="2"/>
      <c r="O21" s="2">
        <f t="shared" si="34"/>
        <v>0</v>
      </c>
      <c r="P21" s="3">
        <f t="shared" si="8"/>
        <v>0</v>
      </c>
      <c r="Q21" s="1">
        <f t="shared" si="9"/>
        <v>0</v>
      </c>
      <c r="R21" s="2">
        <f t="shared" si="10"/>
        <v>0</v>
      </c>
      <c r="S21" s="2"/>
      <c r="T21" s="2">
        <f t="shared" si="48"/>
        <v>0</v>
      </c>
      <c r="U21" s="3">
        <f t="shared" si="12"/>
        <v>0</v>
      </c>
      <c r="V21" s="1">
        <f t="shared" si="13"/>
        <v>0</v>
      </c>
      <c r="W21" s="2">
        <f t="shared" si="36"/>
        <v>0</v>
      </c>
      <c r="X21" s="2"/>
      <c r="Y21" s="2">
        <f t="shared" si="15"/>
        <v>0</v>
      </c>
      <c r="Z21" s="3">
        <f t="shared" si="16"/>
        <v>0</v>
      </c>
      <c r="AA21" s="1">
        <f t="shared" si="17"/>
        <v>0</v>
      </c>
      <c r="AB21" s="2">
        <f t="shared" si="18"/>
        <v>0</v>
      </c>
      <c r="AC21" s="2"/>
      <c r="AD21" s="2">
        <f t="shared" si="46"/>
        <v>0</v>
      </c>
      <c r="AE21" s="3">
        <f t="shared" si="20"/>
        <v>0</v>
      </c>
      <c r="AF21" s="1">
        <f t="shared" si="21"/>
        <v>916.66663551401871</v>
      </c>
      <c r="AG21" s="2">
        <f t="shared" si="22"/>
        <v>1099.9999626168224</v>
      </c>
      <c r="AH21" s="2">
        <v>98083.33</v>
      </c>
      <c r="AI21" s="2">
        <f t="shared" si="47"/>
        <v>19616.666000000001</v>
      </c>
      <c r="AJ21" s="3">
        <f t="shared" si="24"/>
        <v>117699.996</v>
      </c>
      <c r="AK21" s="1">
        <f t="shared" si="25"/>
        <v>958.33336448598129</v>
      </c>
      <c r="AL21" s="2">
        <f t="shared" si="26"/>
        <v>1150.0000373831776</v>
      </c>
      <c r="AM21" s="2">
        <v>102541.67</v>
      </c>
      <c r="AN21" s="2">
        <f t="shared" si="27"/>
        <v>20508.334000000003</v>
      </c>
      <c r="AO21" s="3">
        <f t="shared" si="28"/>
        <v>123050.004</v>
      </c>
      <c r="AP21" s="17">
        <f t="shared" si="30"/>
        <v>96300</v>
      </c>
    </row>
    <row r="22" spans="1:42" s="18" customFormat="1" x14ac:dyDescent="0.3">
      <c r="A22" s="6">
        <v>68</v>
      </c>
      <c r="B22" s="6">
        <v>15613350</v>
      </c>
      <c r="C22" s="19" t="s">
        <v>36</v>
      </c>
      <c r="D22" s="20">
        <v>180</v>
      </c>
      <c r="E22" s="4">
        <f t="shared" ref="E22:E23" si="49">+F22/D22</f>
        <v>590</v>
      </c>
      <c r="F22" s="5">
        <v>106200</v>
      </c>
      <c r="G22" s="1">
        <f t="shared" ref="G22:G23" si="50">+I22/$D22</f>
        <v>0</v>
      </c>
      <c r="H22" s="2">
        <f t="shared" si="31"/>
        <v>0</v>
      </c>
      <c r="I22" s="2"/>
      <c r="J22" s="2">
        <f t="shared" si="32"/>
        <v>0</v>
      </c>
      <c r="K22" s="3">
        <f t="shared" si="4"/>
        <v>0</v>
      </c>
      <c r="L22" s="1">
        <f t="shared" ref="L22:L23" si="51">+N22/$D22</f>
        <v>0</v>
      </c>
      <c r="M22" s="2">
        <f t="shared" si="33"/>
        <v>0</v>
      </c>
      <c r="N22" s="2"/>
      <c r="O22" s="2">
        <f t="shared" si="34"/>
        <v>0</v>
      </c>
      <c r="P22" s="3">
        <f t="shared" ref="P22:P23" si="52">+O22+N22</f>
        <v>0</v>
      </c>
      <c r="Q22" s="1">
        <f t="shared" ref="Q22:Q23" si="53">+S22/$D22</f>
        <v>0</v>
      </c>
      <c r="R22" s="2">
        <f t="shared" ref="R22:R23" si="54">+U22/$D22</f>
        <v>0</v>
      </c>
      <c r="S22" s="2"/>
      <c r="T22" s="2">
        <f t="shared" si="48"/>
        <v>0</v>
      </c>
      <c r="U22" s="3">
        <f t="shared" ref="U22:U23" si="55">+T22+S22</f>
        <v>0</v>
      </c>
      <c r="V22" s="1">
        <f t="shared" ref="V22:V23" si="56">+X22/$D22</f>
        <v>0</v>
      </c>
      <c r="W22" s="2">
        <f t="shared" si="36"/>
        <v>0</v>
      </c>
      <c r="X22" s="2"/>
      <c r="Y22" s="2">
        <f t="shared" ref="Y22:Y23" si="57">+X22*0.2</f>
        <v>0</v>
      </c>
      <c r="Z22" s="3">
        <f t="shared" ref="Z22:Z23" si="58">+Y22+X22</f>
        <v>0</v>
      </c>
      <c r="AA22" s="1">
        <f t="shared" ref="AA22:AA23" si="59">+AC22/$D22</f>
        <v>0</v>
      </c>
      <c r="AB22" s="2">
        <f t="shared" ref="AB22:AB23" si="60">+AE22/$D22</f>
        <v>0</v>
      </c>
      <c r="AC22" s="2"/>
      <c r="AD22" s="2">
        <f t="shared" si="46"/>
        <v>0</v>
      </c>
      <c r="AE22" s="3">
        <f t="shared" ref="AE22:AE23" si="61">+AD22+AC22</f>
        <v>0</v>
      </c>
      <c r="AF22" s="7">
        <f t="shared" ref="AF22:AF23" si="62">+AH22/$D22</f>
        <v>416.66666666666669</v>
      </c>
      <c r="AG22" s="8">
        <f t="shared" ref="AG22:AG23" si="63">+AJ22/$D22</f>
        <v>500</v>
      </c>
      <c r="AH22" s="8">
        <v>75000</v>
      </c>
      <c r="AI22" s="8">
        <f t="shared" si="47"/>
        <v>15000</v>
      </c>
      <c r="AJ22" s="9">
        <f t="shared" ref="AJ22:AJ23" si="64">+AI22+AH22</f>
        <v>90000</v>
      </c>
      <c r="AK22" s="1">
        <f t="shared" ref="AK22:AK23" si="65">+AM22/$D22</f>
        <v>483.33333333333331</v>
      </c>
      <c r="AL22" s="2">
        <f t="shared" ref="AL22:AL23" si="66">+AO22/$D22</f>
        <v>580</v>
      </c>
      <c r="AM22" s="2">
        <v>87000</v>
      </c>
      <c r="AN22" s="2">
        <f t="shared" ref="AN22:AN23" si="67">+AM22*0.2</f>
        <v>17400</v>
      </c>
      <c r="AO22" s="3">
        <f t="shared" ref="AO22:AO23" si="68">+AN22+AM22</f>
        <v>104400</v>
      </c>
      <c r="AP22" s="17">
        <f t="shared" si="30"/>
        <v>75000</v>
      </c>
    </row>
    <row r="23" spans="1:42" s="18" customFormat="1" x14ac:dyDescent="0.3">
      <c r="A23" s="6">
        <v>71</v>
      </c>
      <c r="B23" s="21" t="s">
        <v>43</v>
      </c>
      <c r="C23" s="19" t="s">
        <v>37</v>
      </c>
      <c r="D23" s="20">
        <v>85</v>
      </c>
      <c r="E23" s="4">
        <f t="shared" si="49"/>
        <v>6285</v>
      </c>
      <c r="F23" s="5">
        <v>534225</v>
      </c>
      <c r="G23" s="1">
        <f t="shared" si="50"/>
        <v>4983.3332941176468</v>
      </c>
      <c r="H23" s="2">
        <f t="shared" si="31"/>
        <v>5979.9999529411771</v>
      </c>
      <c r="I23" s="2">
        <v>423583.33</v>
      </c>
      <c r="J23" s="2">
        <f t="shared" si="32"/>
        <v>84716.666000000012</v>
      </c>
      <c r="K23" s="3">
        <f t="shared" ref="K23" si="69">+J23+I23</f>
        <v>508299.99600000004</v>
      </c>
      <c r="L23" s="1">
        <f t="shared" si="51"/>
        <v>0</v>
      </c>
      <c r="M23" s="2">
        <f t="shared" si="33"/>
        <v>0</v>
      </c>
      <c r="N23" s="2"/>
      <c r="O23" s="2">
        <f t="shared" si="34"/>
        <v>0</v>
      </c>
      <c r="P23" s="3">
        <f t="shared" si="52"/>
        <v>0</v>
      </c>
      <c r="Q23" s="1">
        <f t="shared" si="53"/>
        <v>0</v>
      </c>
      <c r="R23" s="2">
        <f t="shared" si="54"/>
        <v>0</v>
      </c>
      <c r="S23" s="2"/>
      <c r="T23" s="2">
        <f t="shared" si="48"/>
        <v>0</v>
      </c>
      <c r="U23" s="3">
        <f t="shared" si="55"/>
        <v>0</v>
      </c>
      <c r="V23" s="1">
        <f t="shared" si="56"/>
        <v>0</v>
      </c>
      <c r="W23" s="2">
        <f t="shared" si="36"/>
        <v>0</v>
      </c>
      <c r="X23" s="2"/>
      <c r="Y23" s="2">
        <f t="shared" si="57"/>
        <v>0</v>
      </c>
      <c r="Z23" s="3">
        <f t="shared" si="58"/>
        <v>0</v>
      </c>
      <c r="AA23" s="1">
        <f t="shared" si="59"/>
        <v>0</v>
      </c>
      <c r="AB23" s="2">
        <f t="shared" si="60"/>
        <v>0</v>
      </c>
      <c r="AC23" s="2"/>
      <c r="AD23" s="2">
        <f t="shared" si="46"/>
        <v>0</v>
      </c>
      <c r="AE23" s="3">
        <f t="shared" si="61"/>
        <v>0</v>
      </c>
      <c r="AF23" s="7">
        <f t="shared" si="62"/>
        <v>4500</v>
      </c>
      <c r="AG23" s="8">
        <f t="shared" si="63"/>
        <v>5400</v>
      </c>
      <c r="AH23" s="8">
        <v>382500</v>
      </c>
      <c r="AI23" s="8">
        <f t="shared" si="47"/>
        <v>76500</v>
      </c>
      <c r="AJ23" s="9">
        <f t="shared" si="64"/>
        <v>459000</v>
      </c>
      <c r="AK23" s="1">
        <f t="shared" si="65"/>
        <v>4833.3332941176468</v>
      </c>
      <c r="AL23" s="2">
        <f t="shared" si="66"/>
        <v>5799.9999529411771</v>
      </c>
      <c r="AM23" s="2">
        <v>410833.33</v>
      </c>
      <c r="AN23" s="2">
        <f t="shared" si="67"/>
        <v>82166.666000000012</v>
      </c>
      <c r="AO23" s="3">
        <f t="shared" si="68"/>
        <v>492999.99600000004</v>
      </c>
      <c r="AP23" s="17">
        <f t="shared" si="30"/>
        <v>382500</v>
      </c>
    </row>
    <row r="24" spans="1:42" x14ac:dyDescent="0.3">
      <c r="E24" s="12"/>
      <c r="F24" s="12"/>
    </row>
    <row r="25" spans="1:42" x14ac:dyDescent="0.3">
      <c r="E25" s="12"/>
      <c r="F25" s="12"/>
    </row>
    <row r="26" spans="1:42" x14ac:dyDescent="0.3">
      <c r="E26" s="12"/>
      <c r="F26" s="12"/>
    </row>
    <row r="27" spans="1:42" x14ac:dyDescent="0.3">
      <c r="E27" s="12"/>
      <c r="F27" s="12"/>
    </row>
    <row r="28" spans="1:42" x14ac:dyDescent="0.3">
      <c r="E28" s="12"/>
      <c r="F28" s="12"/>
    </row>
    <row r="29" spans="1:42" x14ac:dyDescent="0.3">
      <c r="E29" s="12"/>
      <c r="F29" s="12"/>
    </row>
    <row r="30" spans="1:42" x14ac:dyDescent="0.3">
      <c r="E30" s="12"/>
      <c r="F30" s="12"/>
    </row>
    <row r="31" spans="1:42" x14ac:dyDescent="0.3">
      <c r="E31" s="12"/>
      <c r="F31" s="12"/>
    </row>
    <row r="32" spans="1:42" x14ac:dyDescent="0.3">
      <c r="E32" s="12"/>
      <c r="F32" s="12"/>
    </row>
    <row r="33" spans="5:6" x14ac:dyDescent="0.3">
      <c r="E33" s="12"/>
      <c r="F33" s="12"/>
    </row>
    <row r="34" spans="5:6" x14ac:dyDescent="0.3">
      <c r="E34" s="12"/>
      <c r="F34" s="12"/>
    </row>
    <row r="35" spans="5:6" x14ac:dyDescent="0.3">
      <c r="E35" s="12"/>
      <c r="F35" s="12"/>
    </row>
    <row r="36" spans="5:6" x14ac:dyDescent="0.3">
      <c r="E36" s="12"/>
      <c r="F36" s="12"/>
    </row>
    <row r="37" spans="5:6" x14ac:dyDescent="0.3">
      <c r="E37" s="12"/>
      <c r="F37" s="12"/>
    </row>
    <row r="38" spans="5:6" x14ac:dyDescent="0.3">
      <c r="E38" s="12"/>
      <c r="F38" s="12"/>
    </row>
    <row r="39" spans="5:6" x14ac:dyDescent="0.3">
      <c r="E39" s="12"/>
      <c r="F39" s="12"/>
    </row>
    <row r="40" spans="5:6" x14ac:dyDescent="0.3">
      <c r="E40" s="12"/>
      <c r="F40" s="12"/>
    </row>
    <row r="41" spans="5:6" x14ac:dyDescent="0.3">
      <c r="E41" s="12"/>
      <c r="F41" s="12"/>
    </row>
    <row r="42" spans="5:6" x14ac:dyDescent="0.3">
      <c r="E42" s="12"/>
      <c r="F42" s="12"/>
    </row>
    <row r="43" spans="5:6" x14ac:dyDescent="0.3">
      <c r="E43" s="12"/>
      <c r="F43" s="12"/>
    </row>
    <row r="44" spans="5:6" x14ac:dyDescent="0.3">
      <c r="E44" s="12"/>
      <c r="F44" s="12"/>
    </row>
    <row r="45" spans="5:6" x14ac:dyDescent="0.3">
      <c r="E45" s="12"/>
      <c r="F45" s="12"/>
    </row>
    <row r="46" spans="5:6" x14ac:dyDescent="0.3">
      <c r="E46" s="12"/>
      <c r="F46" s="12"/>
    </row>
    <row r="47" spans="5:6" x14ac:dyDescent="0.3">
      <c r="E47" s="12"/>
      <c r="F47" s="12"/>
    </row>
    <row r="48" spans="5:6" x14ac:dyDescent="0.3">
      <c r="E48" s="12"/>
      <c r="F48" s="12"/>
    </row>
    <row r="49" spans="5:6" x14ac:dyDescent="0.3">
      <c r="E49" s="12"/>
      <c r="F49" s="12"/>
    </row>
    <row r="50" spans="5:6" x14ac:dyDescent="0.3">
      <c r="E50" s="12"/>
      <c r="F50" s="12"/>
    </row>
    <row r="51" spans="5:6" x14ac:dyDescent="0.3">
      <c r="E51" s="12"/>
      <c r="F51" s="12"/>
    </row>
    <row r="52" spans="5:6" x14ac:dyDescent="0.3">
      <c r="E52" s="12"/>
      <c r="F52" s="12"/>
    </row>
    <row r="53" spans="5:6" x14ac:dyDescent="0.3">
      <c r="E53" s="12"/>
      <c r="F53" s="12"/>
    </row>
    <row r="54" spans="5:6" x14ac:dyDescent="0.3">
      <c r="E54" s="12"/>
      <c r="F54" s="12"/>
    </row>
    <row r="55" spans="5:6" x14ac:dyDescent="0.3">
      <c r="E55" s="12"/>
      <c r="F55" s="12"/>
    </row>
    <row r="56" spans="5:6" x14ac:dyDescent="0.3">
      <c r="E56" s="12"/>
      <c r="F56" s="12"/>
    </row>
    <row r="57" spans="5:6" x14ac:dyDescent="0.3">
      <c r="E57" s="12"/>
      <c r="F57" s="12"/>
    </row>
    <row r="58" spans="5:6" x14ac:dyDescent="0.3">
      <c r="E58" s="12"/>
      <c r="F58" s="12"/>
    </row>
    <row r="59" spans="5:6" x14ac:dyDescent="0.3">
      <c r="E59" s="12"/>
      <c r="F59" s="12"/>
    </row>
    <row r="60" spans="5:6" x14ac:dyDescent="0.3">
      <c r="E60" s="12"/>
      <c r="F60" s="12"/>
    </row>
    <row r="61" spans="5:6" x14ac:dyDescent="0.3">
      <c r="E61" s="12"/>
      <c r="F61" s="12"/>
    </row>
    <row r="62" spans="5:6" x14ac:dyDescent="0.3">
      <c r="E62" s="12"/>
      <c r="F62" s="12"/>
    </row>
    <row r="63" spans="5:6" x14ac:dyDescent="0.3">
      <c r="E63" s="12"/>
      <c r="F63" s="12"/>
    </row>
    <row r="64" spans="5:6" x14ac:dyDescent="0.3">
      <c r="E64" s="12"/>
      <c r="F64" s="12"/>
    </row>
    <row r="65" spans="5:6" x14ac:dyDescent="0.3">
      <c r="E65" s="12"/>
      <c r="F65" s="12"/>
    </row>
    <row r="66" spans="5:6" x14ac:dyDescent="0.3">
      <c r="E66" s="12"/>
      <c r="F66" s="12"/>
    </row>
    <row r="67" spans="5:6" x14ac:dyDescent="0.3">
      <c r="E67" s="12"/>
      <c r="F67" s="12"/>
    </row>
    <row r="68" spans="5:6" x14ac:dyDescent="0.3">
      <c r="E68" s="12"/>
      <c r="F68" s="12"/>
    </row>
    <row r="69" spans="5:6" x14ac:dyDescent="0.3">
      <c r="E69" s="12"/>
      <c r="F69" s="12"/>
    </row>
    <row r="70" spans="5:6" x14ac:dyDescent="0.3">
      <c r="E70" s="12"/>
      <c r="F70" s="12"/>
    </row>
    <row r="71" spans="5:6" x14ac:dyDescent="0.3">
      <c r="E71" s="12"/>
      <c r="F71" s="12"/>
    </row>
    <row r="72" spans="5:6" x14ac:dyDescent="0.3">
      <c r="E72" s="12"/>
      <c r="F72" s="12"/>
    </row>
    <row r="73" spans="5:6" x14ac:dyDescent="0.3">
      <c r="E73" s="12"/>
      <c r="F73" s="12"/>
    </row>
    <row r="74" spans="5:6" x14ac:dyDescent="0.3">
      <c r="E74" s="12"/>
      <c r="F74" s="12"/>
    </row>
    <row r="75" spans="5:6" x14ac:dyDescent="0.3">
      <c r="E75" s="12"/>
      <c r="F75" s="12"/>
    </row>
    <row r="76" spans="5:6" x14ac:dyDescent="0.3">
      <c r="E76" s="12"/>
      <c r="F76" s="12"/>
    </row>
    <row r="77" spans="5:6" x14ac:dyDescent="0.3">
      <c r="E77" s="12"/>
      <c r="F77" s="12"/>
    </row>
    <row r="78" spans="5:6" x14ac:dyDescent="0.3">
      <c r="E78" s="12"/>
      <c r="F78" s="12"/>
    </row>
    <row r="79" spans="5:6" x14ac:dyDescent="0.3">
      <c r="E79" s="12"/>
      <c r="F79" s="12"/>
    </row>
    <row r="80" spans="5:6" x14ac:dyDescent="0.3">
      <c r="E80" s="12"/>
      <c r="F80" s="12"/>
    </row>
    <row r="81" spans="5:6" x14ac:dyDescent="0.3">
      <c r="E81" s="12"/>
      <c r="F81" s="12"/>
    </row>
    <row r="82" spans="5:6" x14ac:dyDescent="0.3">
      <c r="E82" s="12"/>
      <c r="F82" s="12"/>
    </row>
    <row r="83" spans="5:6" x14ac:dyDescent="0.3">
      <c r="E83" s="12"/>
      <c r="F83" s="12"/>
    </row>
    <row r="84" spans="5:6" x14ac:dyDescent="0.3">
      <c r="E84" s="12"/>
      <c r="F84" s="12"/>
    </row>
    <row r="85" spans="5:6" x14ac:dyDescent="0.3">
      <c r="E85" s="12"/>
      <c r="F85" s="12"/>
    </row>
    <row r="86" spans="5:6" x14ac:dyDescent="0.3">
      <c r="E86" s="12"/>
      <c r="F86" s="12"/>
    </row>
    <row r="87" spans="5:6" x14ac:dyDescent="0.3">
      <c r="E87" s="12"/>
      <c r="F87" s="12"/>
    </row>
    <row r="88" spans="5:6" x14ac:dyDescent="0.3">
      <c r="E88" s="12"/>
      <c r="F88" s="12"/>
    </row>
    <row r="89" spans="5:6" x14ac:dyDescent="0.3">
      <c r="E89" s="12"/>
      <c r="F89" s="12"/>
    </row>
    <row r="90" spans="5:6" x14ac:dyDescent="0.3">
      <c r="E90" s="12"/>
      <c r="F90" s="12"/>
    </row>
    <row r="91" spans="5:6" x14ac:dyDescent="0.3">
      <c r="E91" s="12"/>
      <c r="F91" s="12"/>
    </row>
    <row r="92" spans="5:6" x14ac:dyDescent="0.3">
      <c r="E92" s="12"/>
      <c r="F92" s="12"/>
    </row>
    <row r="93" spans="5:6" x14ac:dyDescent="0.3">
      <c r="E93" s="12"/>
      <c r="F93" s="12"/>
    </row>
    <row r="94" spans="5:6" x14ac:dyDescent="0.3">
      <c r="E94" s="12"/>
      <c r="F94" s="12"/>
    </row>
    <row r="95" spans="5:6" x14ac:dyDescent="0.3">
      <c r="E95" s="12"/>
      <c r="F95" s="12"/>
    </row>
    <row r="96" spans="5:6" x14ac:dyDescent="0.3">
      <c r="E96" s="12"/>
      <c r="F96" s="12"/>
    </row>
    <row r="97" spans="5:6" x14ac:dyDescent="0.3">
      <c r="E97" s="12"/>
      <c r="F97" s="12"/>
    </row>
    <row r="98" spans="5:6" x14ac:dyDescent="0.3">
      <c r="E98" s="12"/>
      <c r="F98" s="12"/>
    </row>
    <row r="99" spans="5:6" x14ac:dyDescent="0.3">
      <c r="E99" s="12"/>
      <c r="F99" s="12"/>
    </row>
    <row r="100" spans="5:6" x14ac:dyDescent="0.3">
      <c r="E100" s="12"/>
      <c r="F100" s="12"/>
    </row>
    <row r="101" spans="5:6" x14ac:dyDescent="0.3">
      <c r="E101" s="12"/>
      <c r="F101" s="12"/>
    </row>
    <row r="102" spans="5:6" x14ac:dyDescent="0.3">
      <c r="E102" s="12"/>
      <c r="F102" s="12"/>
    </row>
    <row r="103" spans="5:6" x14ac:dyDescent="0.3">
      <c r="E103" s="12"/>
      <c r="F103" s="12"/>
    </row>
    <row r="104" spans="5:6" x14ac:dyDescent="0.3">
      <c r="E104" s="12"/>
      <c r="F104" s="12"/>
    </row>
    <row r="105" spans="5:6" x14ac:dyDescent="0.3">
      <c r="E105" s="12"/>
      <c r="F105" s="12"/>
    </row>
    <row r="106" spans="5:6" x14ac:dyDescent="0.3">
      <c r="E106" s="12"/>
      <c r="F106" s="12"/>
    </row>
    <row r="107" spans="5:6" x14ac:dyDescent="0.3">
      <c r="E107" s="12"/>
      <c r="F107" s="12"/>
    </row>
    <row r="108" spans="5:6" x14ac:dyDescent="0.3">
      <c r="E108" s="12"/>
      <c r="F108" s="12"/>
    </row>
    <row r="109" spans="5:6" x14ac:dyDescent="0.3">
      <c r="E109" s="12"/>
      <c r="F109" s="12"/>
    </row>
    <row r="110" spans="5:6" x14ac:dyDescent="0.3">
      <c r="E110" s="12"/>
      <c r="F110" s="12"/>
    </row>
  </sheetData>
  <autoFilter ref="A5:AP23"/>
  <mergeCells count="9">
    <mergeCell ref="AK4:AO4"/>
    <mergeCell ref="A4:C4"/>
    <mergeCell ref="D4:F4"/>
    <mergeCell ref="AF4:AJ4"/>
    <mergeCell ref="AA4:AE4"/>
    <mergeCell ref="V4:Z4"/>
    <mergeCell ref="G4:K4"/>
    <mergeCell ref="L4:P4"/>
    <mergeCell ref="Q4:U4"/>
  </mergeCells>
  <conditionalFormatting sqref="G6:AO23">
    <cfRule type="cellIs" dxfId="0" priority="8" operator="equal">
      <formula>$AP6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2024-01-23T11:14:21Z</dcterms:modified>
</cp:coreProperties>
</file>